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425" activeTab="1"/>
  </bookViews>
  <sheets>
    <sheet name="Form 3" sheetId="1" r:id="rId1"/>
    <sheet name="Form 3(a)" sheetId="2" r:id="rId2"/>
    <sheet name="Form 4" sheetId="3" r:id="rId3"/>
    <sheet name="DS &amp; Electorate" sheetId="4" r:id="rId4"/>
  </sheets>
  <definedNames>
    <definedName name="_xlnm.Print_Titles" localSheetId="1">'Form 3(a)'!$7:$9</definedName>
  </definedNames>
  <calcPr calcId="144525"/>
</workbook>
</file>

<file path=xl/calcChain.xml><?xml version="1.0" encoding="utf-8"?>
<calcChain xmlns="http://schemas.openxmlformats.org/spreadsheetml/2006/main">
  <c r="D19" i="3" l="1"/>
  <c r="F91" i="4" l="1"/>
  <c r="E91" i="4"/>
  <c r="F75" i="4"/>
  <c r="E75" i="4"/>
  <c r="F23" i="4"/>
  <c r="E23" i="4"/>
  <c r="F64" i="2"/>
  <c r="E64" i="2"/>
  <c r="F53" i="2"/>
  <c r="E53" i="2"/>
  <c r="F17" i="2"/>
  <c r="E17" i="2"/>
  <c r="E65" i="2" l="1"/>
  <c r="F65" i="2"/>
  <c r="E66" i="2" s="1"/>
  <c r="B96" i="4"/>
  <c r="B98" i="4" s="1"/>
  <c r="I11" i="3"/>
  <c r="K20" i="1" l="1"/>
  <c r="K14" i="1"/>
  <c r="K28" i="1" s="1"/>
</calcChain>
</file>

<file path=xl/sharedStrings.xml><?xml version="1.0" encoding="utf-8"?>
<sst xmlns="http://schemas.openxmlformats.org/spreadsheetml/2006/main" count="367" uniqueCount="212">
  <si>
    <t>Annual Development Plan - 2020</t>
  </si>
  <si>
    <t>District 1</t>
  </si>
  <si>
    <t>District 2</t>
  </si>
  <si>
    <t>Rathnapura</t>
  </si>
  <si>
    <t>(Form 3 a)</t>
  </si>
  <si>
    <t>Provincial Specific Development Rant (PSDG)</t>
  </si>
  <si>
    <t xml:space="preserve">Ministry </t>
  </si>
  <si>
    <t xml:space="preserve">: Ministry of Social Welfare, Probation &amp; Child Care, Rural Development &amp; Rural Industries </t>
  </si>
  <si>
    <t xml:space="preserve">Sector </t>
  </si>
  <si>
    <t xml:space="preserve">Component 1 </t>
  </si>
  <si>
    <t>Total Budget for the Sector</t>
  </si>
  <si>
    <t>Total Budget for the Component 1</t>
  </si>
  <si>
    <t>Sub Component and Budget (Rs.Mn)</t>
  </si>
  <si>
    <t xml:space="preserve">Broad Activity Area and Budget (Rs.Mn) </t>
  </si>
  <si>
    <t>List of Activity</t>
  </si>
  <si>
    <t>Budget (Rs.Mn)</t>
  </si>
  <si>
    <t>Kegalle</t>
  </si>
  <si>
    <t>: Development of micro/small industries &amp; handicrafts</t>
  </si>
  <si>
    <t xml:space="preserve">Component 2 </t>
  </si>
  <si>
    <t>Total Budget for the Component 2</t>
  </si>
  <si>
    <t>: Skill and Vocational Development</t>
  </si>
  <si>
    <t>(Form 3)</t>
  </si>
  <si>
    <t>Outcomes</t>
  </si>
  <si>
    <t>Output</t>
  </si>
  <si>
    <t>KPIs</t>
  </si>
  <si>
    <t>Baseline</t>
  </si>
  <si>
    <t>Target</t>
  </si>
  <si>
    <t xml:space="preserve">Component 3 </t>
  </si>
  <si>
    <t>Total Budget for the Component 3</t>
  </si>
  <si>
    <t>: Planning and Management Development</t>
  </si>
  <si>
    <t>Componet</t>
  </si>
  <si>
    <t>Total (Rs.Mn)</t>
  </si>
  <si>
    <t>Componet 01</t>
  </si>
  <si>
    <t>Componet 02</t>
  </si>
  <si>
    <t>Componet 03</t>
  </si>
  <si>
    <t>Grand Total</t>
  </si>
  <si>
    <t>: Small Industries</t>
  </si>
  <si>
    <t>Department / Agency : Rural Industries</t>
  </si>
  <si>
    <t>Sub Total (Rs.Mn 5.72)</t>
  </si>
  <si>
    <t>S.No.</t>
  </si>
  <si>
    <t xml:space="preserve"> Component and Budget (Rs.Mn)</t>
  </si>
  <si>
    <t>SDG Target No.</t>
  </si>
  <si>
    <t xml:space="preserve">Broad Activity Area  </t>
  </si>
  <si>
    <t xml:space="preserve">Ministry : Ministry of Social Welfare, Probation &amp; Child Care, Rural Development &amp; Rural Industries </t>
  </si>
  <si>
    <t>Sector : Small Industries</t>
  </si>
  <si>
    <t>Sub Total</t>
  </si>
  <si>
    <t>Number of improved facilities</t>
  </si>
  <si>
    <t>Form 04</t>
  </si>
  <si>
    <t>Amounts required for countinuation work and bills in hand</t>
  </si>
  <si>
    <t>Rs.Mn.</t>
  </si>
  <si>
    <t>Project</t>
  </si>
  <si>
    <t>Year 
commenced</t>
  </si>
  <si>
    <t>Total 
estimated 
cost</t>
  </si>
  <si>
    <t>Bills in hand</t>
  </si>
  <si>
    <t>Continuation work</t>
  </si>
  <si>
    <t>Total</t>
  </si>
  <si>
    <t>Province</t>
  </si>
  <si>
    <t>Ratnapura</t>
  </si>
  <si>
    <t>Summary of the Annual budget</t>
  </si>
  <si>
    <t>Amount required for new work as per form 03</t>
  </si>
  <si>
    <t>Amount required for continuation work and bills in hand</t>
  </si>
  <si>
    <t>Small Industries</t>
  </si>
  <si>
    <t xml:space="preserve">1.1.1. Maintenance water treatment plants &amp; carpentery &amp; light engineering machineries (Rs.Mn 1.00) </t>
  </si>
  <si>
    <t>Maintenance of the water treatment plants</t>
  </si>
  <si>
    <t>Maintenance of the machines in carpentery school</t>
  </si>
  <si>
    <t>Maintenance of the light engineering machine</t>
  </si>
  <si>
    <t xml:space="preserve">Purchasing Powerloom machines </t>
  </si>
  <si>
    <t xml:space="preserve">Purchase of fire estinguishers </t>
  </si>
  <si>
    <t>Purchasing new carpentery and light engineering machineries and equipments</t>
  </si>
  <si>
    <t>1.1.Quality Improvement (Rs.Mn 6.00)</t>
  </si>
  <si>
    <t>1.2.Market Development (Rs.Mn 5.00)</t>
  </si>
  <si>
    <t>1.1.2.Purchase weaving machines, fire entiguishers and new carpentery and light engineering machineries (Rs.Mn 5.00)</t>
  </si>
  <si>
    <t xml:space="preserve">1.2.1. Purchage  equipments for handloom and sales centres (Rs.Mn 5.00) </t>
  </si>
  <si>
    <t xml:space="preserve">Purchase equipments for handloom and sales centres  centres </t>
  </si>
  <si>
    <t>Sub Total (Rs.Mn 5.00)</t>
  </si>
  <si>
    <t>: Rs.Mn 55.00</t>
  </si>
  <si>
    <t>: Rs.Mn 11.00</t>
  </si>
  <si>
    <t>Annual Development Plan - 2021</t>
  </si>
  <si>
    <t>Construction Toilet of Lewangama &amp; obtaining water supply</t>
  </si>
  <si>
    <t xml:space="preserve">Repairing Toilet at head office  </t>
  </si>
  <si>
    <t xml:space="preserve">Construction of Stores Room &amp; watcher's room at head office </t>
  </si>
  <si>
    <t xml:space="preserve"> Repair roof of Uthuwankanda sales center </t>
  </si>
  <si>
    <t xml:space="preserve">Repair roof of Molagoda sales center &amp; Toilet </t>
  </si>
  <si>
    <t xml:space="preserve">Repair Toilet of Pinnalwala Sales center  </t>
  </si>
  <si>
    <t xml:space="preserve">Construction a new toilet for Pinnawala stores </t>
  </si>
  <si>
    <t xml:space="preserve">Repair roof at Beddewela center </t>
  </si>
  <si>
    <t xml:space="preserve">Repair roof at Ballapana center </t>
  </si>
  <si>
    <t xml:space="preserve">Installation of new doors for Hettimulla Janasalu Centre </t>
  </si>
  <si>
    <t>Construction of a new sales centre &amp; watcher's room for Eraminigammna Janasalu</t>
  </si>
  <si>
    <t>Repair roof at Pussella Janasalu Centre</t>
  </si>
  <si>
    <t>Repair toilets of Opatha Carpentery School</t>
  </si>
  <si>
    <t>Construction of a new toilet for Opatha Carpentery School</t>
  </si>
  <si>
    <t>Construction new toilets for Waligamuwa Carpentery School</t>
  </si>
  <si>
    <t xml:space="preserve">Repair toilets at Hettimulla Light Engineering centre </t>
  </si>
  <si>
    <t>Construction a new toilet for Meeduma Janasalu Centre</t>
  </si>
  <si>
    <t>Installation of new doors for Wariyagoda Janasalu Centre</t>
  </si>
  <si>
    <t>Repair toilets at Pitihuma Carpentery School</t>
  </si>
  <si>
    <t>Installation of a new door and a window for store room of Madola Janasalu</t>
  </si>
  <si>
    <t>Repair roof at Vikiliya Janasalu centre</t>
  </si>
  <si>
    <t xml:space="preserve">Repair roof at Hatangala Janasalu centre. </t>
  </si>
  <si>
    <t>Obtaining  water supplires for Welimaluwa stores</t>
  </si>
  <si>
    <t xml:space="preserve">Obtaining  water supplires for Hatangala Janasalu centre  </t>
  </si>
  <si>
    <t xml:space="preserve">Repair roof at Ellawala Janasalu centre  </t>
  </si>
  <si>
    <t xml:space="preserve">Repair roof at Muwagama Janasalu Centre </t>
  </si>
  <si>
    <t xml:space="preserve">Construction of new building at Kirimetithenna </t>
  </si>
  <si>
    <t xml:space="preserve">Building a Support for water tank of Munasinghapura Janasalu center </t>
  </si>
  <si>
    <t>Construction of a toilet for Walimaluwa yarn dyeing Centre</t>
  </si>
  <si>
    <t xml:space="preserve"> 2.1.1. Repair &amp; construction of production &amp; sale centers. (Rs.Mn 32.25)</t>
  </si>
  <si>
    <t>: Rs.Mn 32.25</t>
  </si>
  <si>
    <t>Sub Total (Rs.Mn 32.25)</t>
  </si>
  <si>
    <t xml:space="preserve">Capacity building for officers </t>
  </si>
  <si>
    <t>Obtaining NVQ certificate for Carpentary Instructors</t>
  </si>
  <si>
    <t xml:space="preserve">Purchase office equipments </t>
  </si>
  <si>
    <t>1,8,9</t>
  </si>
  <si>
    <t>1,2,5,8</t>
  </si>
  <si>
    <t xml:space="preserve">Number of industrialists facilitated </t>
  </si>
  <si>
    <t xml:space="preserve">Number of officers who obtained trainings  </t>
  </si>
  <si>
    <t>Trainings  &amp; capacity buildings</t>
  </si>
  <si>
    <t>: Rs.Mn 11.75</t>
  </si>
  <si>
    <t>Ruwanwella</t>
  </si>
  <si>
    <t>Rambukkana</t>
  </si>
  <si>
    <t>Balangoda</t>
  </si>
  <si>
    <t>Eheliyagoda</t>
  </si>
  <si>
    <t xml:space="preserve">3.2.1.Trainings  &amp; capacity buildings (Rs.Mn.3.35) </t>
  </si>
  <si>
    <t>3.1. Entrepreneurship Development (Rs.Mn.8)</t>
  </si>
  <si>
    <t xml:space="preserve">3.2. Capacity bulding for Government Organizations (Rs.Mn.3.35) </t>
  </si>
  <si>
    <t>3.2.2. Purchase office equipments (Rs.Mn 0.4)</t>
  </si>
  <si>
    <t>3.1.1.Provide equipments for Indutrialists (Rs.Mn.8)</t>
  </si>
  <si>
    <t>DS Division</t>
  </si>
  <si>
    <t>Electorate</t>
  </si>
  <si>
    <t>Kegalla</t>
  </si>
  <si>
    <t>Mawanella</t>
  </si>
  <si>
    <t>Warakapola</t>
  </si>
  <si>
    <t>Weligapola</t>
  </si>
  <si>
    <t>Pelmadulla</t>
  </si>
  <si>
    <t>Kiriella</t>
  </si>
  <si>
    <t>Dedigama</t>
  </si>
  <si>
    <t>Dehiowita</t>
  </si>
  <si>
    <t>Deraniyagala</t>
  </si>
  <si>
    <t>Rakwana</t>
  </si>
  <si>
    <t>All DS Division</t>
  </si>
  <si>
    <t>All Electorate</t>
  </si>
  <si>
    <t>1.1 Quality Improvement (Rs.Mn. 6.00)</t>
  </si>
  <si>
    <t>Development of micro/small industries &amp; handicrafts (Rs.Mn. 11)</t>
  </si>
  <si>
    <t>Provide equipments for industrialists</t>
  </si>
  <si>
    <t>Vocational Trainings programme</t>
  </si>
  <si>
    <t xml:space="preserve">Provide equipments for industrialists </t>
  </si>
  <si>
    <t>Amount for 2021</t>
  </si>
  <si>
    <t>Cumulative 
expenditure as at 12.31.2020</t>
  </si>
  <si>
    <t xml:space="preserve">Contraction of Pinnawala center </t>
  </si>
  <si>
    <t>2.1. Improvement of existing vocational quters market.
(Rs.Mn 32.25)</t>
  </si>
  <si>
    <t>Total Budget for the Sector ;: Rs.Mn 55.00</t>
  </si>
  <si>
    <t xml:space="preserve">: </t>
  </si>
  <si>
    <t>Total Budget for the Sector: Rs.Mn 55.00</t>
  </si>
  <si>
    <t xml:space="preserve">Quality of production  enhanced  </t>
  </si>
  <si>
    <t xml:space="preserve">Customer attraction enhanced </t>
  </si>
  <si>
    <t>Skill and vocational development (Rs.Mn. 32.25)</t>
  </si>
  <si>
    <t xml:space="preserve">Total </t>
  </si>
  <si>
    <t>Maintenance water plants &amp; carpenter &amp; light engineering machineries</t>
  </si>
  <si>
    <t>Purchase weaving machines, fire extinguishers and new carpenter and light engineering machineries</t>
  </si>
  <si>
    <t xml:space="preserve">Production enhanced  </t>
  </si>
  <si>
    <t xml:space="preserve">Purchase  equipment's for sales &amp; weaving centers </t>
  </si>
  <si>
    <t>2.1 Improvements of excising vocational amd weaving centers to meet the market demands (Rs.Mn. 32.25)</t>
  </si>
  <si>
    <t>Purchase office equipment's</t>
  </si>
  <si>
    <t xml:space="preserve">Pleasant working environment </t>
  </si>
  <si>
    <t xml:space="preserve"> Good working condition enhanced</t>
  </si>
  <si>
    <t>Total Budget for the Sector : Rs.Mn 55.00</t>
  </si>
  <si>
    <t>Component 1-  Development of micro/small industries &amp; handicrafts - : Rs.Mn 11.00</t>
  </si>
  <si>
    <t>Sub total</t>
  </si>
  <si>
    <t xml:space="preserve">Grand total </t>
  </si>
  <si>
    <t>: Planning and management development - 11.75</t>
  </si>
  <si>
    <t>: Skill and vocational development 32.25</t>
  </si>
  <si>
    <t xml:space="preserve">Improved the living condition of industrialists </t>
  </si>
  <si>
    <t>Planning and management development (Rs.Mn 11.75)</t>
  </si>
  <si>
    <t xml:space="preserve">Repairs and constructions of production centers and sales centers </t>
  </si>
  <si>
    <t>1.2 Market development (Rs.Mn.5.00)</t>
  </si>
  <si>
    <t xml:space="preserve">1.1.1. Maintenance water treatment plants &amp; carpenter &amp; light engineering machineries (Rs.Mn 1.00) </t>
  </si>
  <si>
    <t>Maintenance of the machines in carpenter school</t>
  </si>
  <si>
    <t>1.1.2.Purchase weaving machines, fire extinguishers and new carpenter and light engineering machineries (Rs.Mn 5.00)</t>
  </si>
  <si>
    <t xml:space="preserve">Purchase of fire extinguishers </t>
  </si>
  <si>
    <t>Purchasing new carpenter and light engineering machineries and equipment's</t>
  </si>
  <si>
    <t xml:space="preserve">1.2.1. Purchase  equipment's for handloom and sales centers (Rs.Mn 5.00) </t>
  </si>
  <si>
    <t xml:space="preserve">Purchase equipments for handloom and sales centers  centers </t>
  </si>
  <si>
    <t>2.1. Improvement of existing vocational quitters market.
(Rs.Mn 32.25)</t>
  </si>
  <si>
    <t>Construction of a new sales center &amp; watcher's room for Eraminigammna Janasalu</t>
  </si>
  <si>
    <t xml:space="preserve">Repair toilets at Hettimulla Light Engineering center </t>
  </si>
  <si>
    <t>Repair roof at Vikiliya Janasalu center</t>
  </si>
  <si>
    <t xml:space="preserve">Repair roof at Hatangala Janasalu center. </t>
  </si>
  <si>
    <t>Obtaining  water suppliers for Welimaluwa stores</t>
  </si>
  <si>
    <t xml:space="preserve">Obtaining  water suppliers for Hatangala Janasalu center  </t>
  </si>
  <si>
    <t xml:space="preserve">Repair roof at Ellawala Janasalu center  </t>
  </si>
  <si>
    <t>3.1.1.Provide equipments for Industrialists (Rs.Mn.8)</t>
  </si>
  <si>
    <t xml:space="preserve">3.2. Capacity building for Government Organizations (Rs.Mn.3.35) </t>
  </si>
  <si>
    <t xml:space="preserve">Repair Toilet of Pinnalwala sales center  </t>
  </si>
  <si>
    <t xml:space="preserve">Repair roof of Molagoda sales center &amp; toilet </t>
  </si>
  <si>
    <t>Construction a new toilet for Meeduma Janasalu centre</t>
  </si>
  <si>
    <t>Installation of new doors for Wariyagoda Janasalu centre</t>
  </si>
  <si>
    <t>Repair toilets of Opatha Carpentery school</t>
  </si>
  <si>
    <t>Repair roof at Pussella Janasalu centre</t>
  </si>
  <si>
    <t xml:space="preserve">Installation of new doors for Hettimulla Janasalu centre </t>
  </si>
  <si>
    <t>Construction new toilets for Waligamuwa carpentery school</t>
  </si>
  <si>
    <t>Construction of a new toilet for Olathe carpentery school</t>
  </si>
  <si>
    <t>Repair toilets at Pitihuma carpentery school</t>
  </si>
  <si>
    <t>Construction of a toilet for Walimaluwa yarn dyeing centre</t>
  </si>
  <si>
    <t>Obtaining NVQ certificate for carpentary Instructors</t>
  </si>
  <si>
    <t>Vocational trainings programme</t>
  </si>
  <si>
    <t>% increase of  production</t>
  </si>
  <si>
    <t xml:space="preserve">% increase of production &amp; sale </t>
  </si>
  <si>
    <t>3.1. Entrepreneurship development  (Rs.Mn. 8)</t>
  </si>
  <si>
    <t>3.2. Capacity building for government officers (Rs.Mn. 3.75)</t>
  </si>
  <si>
    <t xml:space="preserve">Officers trained </t>
  </si>
  <si>
    <t xml:space="preserve">Sub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</si>
</sst>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;[Red]0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Iskoola Pota"/>
      <family val="1"/>
    </font>
    <font>
      <b/>
      <sz val="12"/>
      <color theme="1"/>
      <name val="Iskoola Pota"/>
      <family val="1"/>
    </font>
    <font>
      <b/>
      <sz val="13"/>
      <color theme="1"/>
      <name val="Iskoola Pota"/>
      <family val="1"/>
    </font>
    <font>
      <sz val="12"/>
      <color theme="1"/>
      <name val="Iskoola Pota"/>
      <family val="1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  <font>
      <sz val="11"/>
      <color rgb="FF000000"/>
      <name val="Iskoola Pota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02">
    <xf numFmtId="0" fontId="0" fillId="0" borderId="0" xfId="0"/>
    <xf numFmtId="0" fontId="2" fillId="0" borderId="0" xfId="0" applyFont="1" applyFill="1"/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Fill="1"/>
    <xf numFmtId="43" fontId="7" fillId="0" borderId="7" xfId="0" applyNumberFormat="1" applyFont="1" applyFill="1" applyBorder="1" applyAlignment="1">
      <alignment horizontal="right" vertical="center"/>
    </xf>
    <xf numFmtId="43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3" fontId="2" fillId="0" borderId="7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43" fontId="2" fillId="0" borderId="12" xfId="0" applyNumberFormat="1" applyFont="1" applyFill="1" applyBorder="1" applyAlignment="1">
      <alignment horizontal="center" vertical="center"/>
    </xf>
    <xf numFmtId="43" fontId="2" fillId="0" borderId="11" xfId="0" applyNumberFormat="1" applyFont="1" applyFill="1" applyBorder="1" applyAlignment="1">
      <alignment horizontal="center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2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3" fontId="2" fillId="0" borderId="5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43" fontId="1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43" fontId="1" fillId="0" borderId="7" xfId="0" applyNumberFormat="1" applyFont="1" applyFill="1" applyBorder="1" applyAlignment="1">
      <alignment horizontal="right" vertical="center"/>
    </xf>
    <xf numFmtId="0" fontId="2" fillId="0" borderId="0" xfId="0" applyFont="1" applyBorder="1"/>
    <xf numFmtId="43" fontId="2" fillId="0" borderId="0" xfId="0" applyNumberFormat="1" applyFont="1" applyBorder="1"/>
    <xf numFmtId="43" fontId="0" fillId="0" borderId="0" xfId="0" applyNumberFormat="1"/>
    <xf numFmtId="0" fontId="2" fillId="0" borderId="3" xfId="0" applyFont="1" applyBorder="1"/>
    <xf numFmtId="43" fontId="5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3" xfId="0" applyFont="1" applyBorder="1" applyAlignment="1">
      <alignment wrapText="1"/>
    </xf>
    <xf numFmtId="49" fontId="1" fillId="0" borderId="7" xfId="0" applyNumberFormat="1" applyFont="1" applyFill="1" applyBorder="1" applyAlignment="1">
      <alignment vertical="center" wrapText="1"/>
    </xf>
    <xf numFmtId="43" fontId="2" fillId="0" borderId="7" xfId="0" applyNumberFormat="1" applyFont="1" applyFill="1" applyBorder="1" applyAlignment="1">
      <alignment vertical="center" wrapText="1"/>
    </xf>
    <xf numFmtId="43" fontId="1" fillId="0" borderId="7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/>
    <xf numFmtId="43" fontId="0" fillId="0" borderId="0" xfId="0" applyNumberFormat="1" applyFill="1"/>
    <xf numFmtId="43" fontId="10" fillId="0" borderId="7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left" vertical="center"/>
    </xf>
    <xf numFmtId="43" fontId="2" fillId="0" borderId="7" xfId="0" applyNumberFormat="1" applyFont="1" applyFill="1" applyBorder="1" applyAlignment="1">
      <alignment horizontal="left" vertical="center"/>
    </xf>
    <xf numFmtId="43" fontId="2" fillId="0" borderId="7" xfId="0" applyNumberFormat="1" applyFont="1" applyFill="1" applyBorder="1" applyAlignment="1">
      <alignment vertical="center"/>
    </xf>
    <xf numFmtId="0" fontId="11" fillId="0" borderId="0" xfId="0" applyFont="1" applyFill="1" applyAlignment="1"/>
    <xf numFmtId="43" fontId="11" fillId="0" borderId="0" xfId="0" applyNumberFormat="1" applyFont="1" applyFill="1" applyAlignment="1"/>
    <xf numFmtId="43" fontId="11" fillId="0" borderId="0" xfId="0" applyNumberFormat="1" applyFont="1" applyFill="1" applyAlignment="1">
      <alignment horizontal="right"/>
    </xf>
    <xf numFmtId="0" fontId="8" fillId="0" borderId="0" xfId="0" applyFont="1"/>
    <xf numFmtId="0" fontId="7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Fill="1"/>
    <xf numFmtId="0" fontId="14" fillId="0" borderId="0" xfId="0" applyFont="1" applyFill="1" applyAlignment="1"/>
    <xf numFmtId="43" fontId="14" fillId="0" borderId="0" xfId="0" applyNumberFormat="1" applyFont="1" applyFill="1"/>
    <xf numFmtId="43" fontId="2" fillId="0" borderId="0" xfId="0" applyNumberFormat="1" applyFont="1"/>
    <xf numFmtId="0" fontId="2" fillId="0" borderId="0" xfId="0" applyFont="1"/>
    <xf numFmtId="43" fontId="8" fillId="0" borderId="0" xfId="0" applyNumberFormat="1" applyFont="1"/>
    <xf numFmtId="0" fontId="1" fillId="0" borderId="0" xfId="0" applyFont="1"/>
    <xf numFmtId="0" fontId="2" fillId="0" borderId="2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3" fontId="1" fillId="0" borderId="7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3" fontId="2" fillId="0" borderId="0" xfId="0" applyNumberFormat="1" applyFont="1" applyBorder="1" applyAlignment="1">
      <alignment vertical="top" wrapText="1"/>
    </xf>
    <xf numFmtId="43" fontId="1" fillId="0" borderId="7" xfId="0" applyNumberFormat="1" applyFont="1" applyBorder="1" applyAlignment="1">
      <alignment horizontal="center" vertical="center" wrapText="1"/>
    </xf>
    <xf numFmtId="43" fontId="5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7" fillId="2" borderId="7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/>
    </xf>
    <xf numFmtId="43" fontId="0" fillId="0" borderId="0" xfId="0" applyNumberForma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1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43" fontId="2" fillId="0" borderId="7" xfId="0" applyNumberFormat="1" applyFont="1" applyBorder="1" applyAlignment="1">
      <alignment vertical="center"/>
    </xf>
    <xf numFmtId="4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3" fontId="1" fillId="0" borderId="0" xfId="0" applyNumberFormat="1" applyFont="1"/>
    <xf numFmtId="43" fontId="2" fillId="0" borderId="7" xfId="1" applyNumberFormat="1" applyFont="1" applyBorder="1" applyAlignment="1">
      <alignment vertical="center"/>
    </xf>
    <xf numFmtId="43" fontId="1" fillId="0" borderId="7" xfId="1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43" fontId="1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center" wrapText="1"/>
    </xf>
    <xf numFmtId="43" fontId="2" fillId="3" borderId="7" xfId="0" applyNumberFormat="1" applyFont="1" applyFill="1" applyBorder="1" applyAlignment="1">
      <alignment vertical="center"/>
    </xf>
    <xf numFmtId="43" fontId="2" fillId="3" borderId="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8" fillId="0" borderId="7" xfId="0" applyFont="1" applyFill="1" applyBorder="1" applyAlignment="1">
      <alignment vertical="top" wrapText="1"/>
    </xf>
    <xf numFmtId="43" fontId="8" fillId="0" borderId="7" xfId="0" applyNumberFormat="1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43" fontId="8" fillId="0" borderId="0" xfId="0" applyNumberFormat="1" applyFont="1" applyFill="1" applyAlignment="1">
      <alignment vertical="top"/>
    </xf>
    <xf numFmtId="43" fontId="1" fillId="0" borderId="7" xfId="1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8" fillId="0" borderId="2" xfId="0" applyFont="1" applyFill="1" applyBorder="1" applyAlignment="1">
      <alignment vertical="top"/>
    </xf>
    <xf numFmtId="0" fontId="8" fillId="0" borderId="11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vertical="top" wrapText="1"/>
    </xf>
    <xf numFmtId="43" fontId="8" fillId="0" borderId="11" xfId="0" applyNumberFormat="1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vertical="top" wrapText="1"/>
    </xf>
    <xf numFmtId="43" fontId="16" fillId="0" borderId="0" xfId="0" applyNumberFormat="1" applyFont="1" applyFill="1" applyAlignment="1">
      <alignment vertical="top"/>
    </xf>
    <xf numFmtId="43" fontId="19" fillId="0" borderId="0" xfId="0" applyNumberFormat="1" applyFont="1" applyFill="1" applyAlignment="1">
      <alignment vertical="top"/>
    </xf>
    <xf numFmtId="43" fontId="17" fillId="0" borderId="0" xfId="0" applyNumberFormat="1" applyFont="1" applyFill="1" applyAlignment="1">
      <alignment vertical="top"/>
    </xf>
    <xf numFmtId="43" fontId="21" fillId="0" borderId="0" xfId="0" applyNumberFormat="1" applyFont="1" applyFill="1" applyAlignment="1">
      <alignment vertical="top"/>
    </xf>
    <xf numFmtId="43" fontId="21" fillId="0" borderId="7" xfId="0" applyNumberFormat="1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vertical="top"/>
    </xf>
    <xf numFmtId="43" fontId="20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vertical="top"/>
    </xf>
    <xf numFmtId="43" fontId="20" fillId="0" borderId="12" xfId="0" applyNumberFormat="1" applyFont="1" applyFill="1" applyBorder="1" applyAlignment="1">
      <alignment horizontal="center" vertical="top"/>
    </xf>
    <xf numFmtId="43" fontId="20" fillId="0" borderId="11" xfId="0" applyNumberFormat="1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vertical="top" wrapText="1"/>
    </xf>
    <xf numFmtId="0" fontId="20" fillId="0" borderId="8" xfId="0" applyFont="1" applyFill="1" applyBorder="1" applyAlignment="1">
      <alignment horizontal="left" vertical="top" wrapText="1"/>
    </xf>
    <xf numFmtId="43" fontId="20" fillId="0" borderId="4" xfId="0" applyNumberFormat="1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top"/>
    </xf>
    <xf numFmtId="43" fontId="20" fillId="0" borderId="2" xfId="0" applyNumberFormat="1" applyFont="1" applyFill="1" applyBorder="1" applyAlignment="1">
      <alignment horizontal="center" vertical="top"/>
    </xf>
    <xf numFmtId="43" fontId="21" fillId="0" borderId="7" xfId="0" applyNumberFormat="1" applyFont="1" applyFill="1" applyBorder="1" applyAlignment="1">
      <alignment horizontal="right" vertical="top"/>
    </xf>
    <xf numFmtId="43" fontId="20" fillId="0" borderId="7" xfId="0" applyNumberFormat="1" applyFont="1" applyFill="1" applyBorder="1" applyAlignment="1">
      <alignment horizontal="center" vertical="top"/>
    </xf>
    <xf numFmtId="43" fontId="20" fillId="0" borderId="7" xfId="0" applyNumberFormat="1" applyFont="1" applyFill="1" applyBorder="1" applyAlignment="1">
      <alignment vertical="top"/>
    </xf>
    <xf numFmtId="0" fontId="22" fillId="0" borderId="7" xfId="0" applyFont="1" applyFill="1" applyBorder="1" applyAlignment="1">
      <alignment horizontal="left" vertical="top" wrapText="1"/>
    </xf>
    <xf numFmtId="0" fontId="22" fillId="0" borderId="14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43" fontId="20" fillId="0" borderId="5" xfId="0" applyNumberFormat="1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left" vertical="top" wrapText="1"/>
    </xf>
    <xf numFmtId="43" fontId="20" fillId="0" borderId="1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Border="1" applyAlignment="1">
      <alignment horizontal="left" vertical="top" wrapText="1"/>
    </xf>
    <xf numFmtId="43" fontId="20" fillId="0" borderId="0" xfId="0" applyNumberFormat="1" applyFont="1" applyFill="1" applyBorder="1" applyAlignment="1">
      <alignment vertical="top"/>
    </xf>
    <xf numFmtId="43" fontId="20" fillId="0" borderId="7" xfId="0" applyNumberFormat="1" applyFont="1" applyFill="1" applyBorder="1" applyAlignment="1">
      <alignment horizontal="left" vertical="top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/>
    </xf>
    <xf numFmtId="43" fontId="21" fillId="0" borderId="0" xfId="0" applyNumberFormat="1" applyFont="1" applyFill="1" applyBorder="1" applyAlignment="1">
      <alignment horizontal="right" vertical="top"/>
    </xf>
    <xf numFmtId="43" fontId="20" fillId="0" borderId="11" xfId="0" applyNumberFormat="1" applyFont="1" applyFill="1" applyBorder="1" applyAlignment="1">
      <alignment vertical="top"/>
    </xf>
    <xf numFmtId="43" fontId="20" fillId="0" borderId="2" xfId="0" applyNumberFormat="1" applyFont="1" applyFill="1" applyBorder="1" applyAlignment="1">
      <alignment vertical="top"/>
    </xf>
    <xf numFmtId="43" fontId="21" fillId="0" borderId="2" xfId="0" applyNumberFormat="1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43" fontId="20" fillId="0" borderId="7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1" fillId="0" borderId="0" xfId="0" applyFont="1" applyFill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vertical="top" wrapText="1"/>
    </xf>
    <xf numFmtId="0" fontId="20" fillId="0" borderId="11" xfId="0" applyFont="1" applyFill="1" applyBorder="1" applyAlignment="1">
      <alignment vertical="top" wrapText="1"/>
    </xf>
    <xf numFmtId="0" fontId="20" fillId="0" borderId="6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top" wrapText="1"/>
    </xf>
    <xf numFmtId="0" fontId="20" fillId="0" borderId="8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/>
    </xf>
    <xf numFmtId="0" fontId="20" fillId="0" borderId="7" xfId="0" applyFont="1" applyFill="1" applyBorder="1" applyAlignment="1">
      <alignment vertical="top" wrapText="1"/>
    </xf>
    <xf numFmtId="0" fontId="20" fillId="0" borderId="11" xfId="0" applyFont="1" applyFill="1" applyBorder="1" applyAlignment="1">
      <alignment horizontal="center" vertical="top" wrapText="1"/>
    </xf>
    <xf numFmtId="43" fontId="20" fillId="0" borderId="0" xfId="0" applyNumberFormat="1" applyFont="1" applyFill="1" applyBorder="1" applyAlignment="1">
      <alignment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vertical="top"/>
    </xf>
    <xf numFmtId="0" fontId="20" fillId="0" borderId="5" xfId="0" applyFont="1" applyFill="1" applyBorder="1" applyAlignment="1">
      <alignment vertical="top"/>
    </xf>
    <xf numFmtId="9" fontId="8" fillId="0" borderId="7" xfId="0" applyNumberFormat="1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8" fillId="0" borderId="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9" fontId="8" fillId="0" borderId="2" xfId="0" applyNumberFormat="1" applyFont="1" applyFill="1" applyBorder="1" applyAlignment="1">
      <alignment horizontal="left" vertical="top"/>
    </xf>
    <xf numFmtId="9" fontId="8" fillId="0" borderId="11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8" fillId="0" borderId="7" xfId="0" applyFont="1" applyFill="1" applyBorder="1" applyAlignment="1">
      <alignment horizontal="center" vertical="top"/>
    </xf>
    <xf numFmtId="43" fontId="3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center" vertical="top"/>
    </xf>
    <xf numFmtId="43" fontId="17" fillId="0" borderId="0" xfId="0" applyNumberFormat="1" applyFont="1" applyFill="1" applyAlignment="1">
      <alignment horizontal="right"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right" vertical="top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/>
    </xf>
    <xf numFmtId="0" fontId="21" fillId="0" borderId="7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vertical="top" wrapText="1"/>
    </xf>
    <xf numFmtId="0" fontId="20" fillId="0" borderId="6" xfId="0" applyFont="1" applyFill="1" applyBorder="1" applyAlignment="1">
      <alignment vertical="top" wrapText="1"/>
    </xf>
    <xf numFmtId="0" fontId="20" fillId="0" borderId="11" xfId="0" applyFont="1" applyFill="1" applyBorder="1" applyAlignment="1">
      <alignment vertical="top" wrapText="1"/>
    </xf>
    <xf numFmtId="0" fontId="21" fillId="0" borderId="0" xfId="0" applyFont="1" applyFill="1" applyAlignment="1">
      <alignment horizontal="left" vertical="top"/>
    </xf>
    <xf numFmtId="0" fontId="20" fillId="0" borderId="7" xfId="0" applyFont="1" applyFill="1" applyBorder="1" applyAlignment="1">
      <alignment horizontal="center" vertical="top" wrapText="1"/>
    </xf>
    <xf numFmtId="43" fontId="20" fillId="0" borderId="7" xfId="0" applyNumberFormat="1" applyFont="1" applyFill="1" applyBorder="1" applyAlignment="1">
      <alignment horizontal="center" vertical="top"/>
    </xf>
    <xf numFmtId="43" fontId="21" fillId="0" borderId="4" xfId="0" applyNumberFormat="1" applyFont="1" applyFill="1" applyBorder="1" applyAlignment="1">
      <alignment horizontal="center" vertical="top"/>
    </xf>
    <xf numFmtId="43" fontId="21" fillId="0" borderId="5" xfId="0" applyNumberFormat="1" applyFont="1" applyFill="1" applyBorder="1" applyAlignment="1">
      <alignment horizontal="center" vertical="top"/>
    </xf>
    <xf numFmtId="0" fontId="21" fillId="0" borderId="4" xfId="0" applyFont="1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43" fontId="1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/>
    </xf>
    <xf numFmtId="43" fontId="2" fillId="0" borderId="6" xfId="0" applyNumberFormat="1" applyFont="1" applyBorder="1" applyAlignment="1">
      <alignment horizontal="center" vertical="center"/>
    </xf>
    <xf numFmtId="43" fontId="2" fillId="0" borderId="1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3" fontId="1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43" fontId="1" fillId="0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43" fontId="1" fillId="0" borderId="2" xfId="0" applyNumberFormat="1" applyFont="1" applyBorder="1" applyAlignment="1">
      <alignment horizontal="center" vertical="center" wrapText="1"/>
    </xf>
    <xf numFmtId="43" fontId="1" fillId="0" borderId="6" xfId="0" applyNumberFormat="1" applyFont="1" applyBorder="1" applyAlignment="1">
      <alignment horizontal="center" vertical="center" wrapText="1"/>
    </xf>
    <xf numFmtId="43" fontId="1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43" fontId="2" fillId="0" borderId="2" xfId="0" applyNumberFormat="1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>
      <alignment horizontal="center" vertical="center"/>
    </xf>
    <xf numFmtId="43" fontId="2" fillId="0" borderId="1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3" fontId="8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  <xf numFmtId="43" fontId="8" fillId="0" borderId="6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43" fontId="8" fillId="0" borderId="11" xfId="0" applyNumberFormat="1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22" workbookViewId="0">
      <selection activeCell="A27" sqref="A27:J27"/>
    </sheetView>
  </sheetViews>
  <sheetFormatPr defaultColWidth="9.140625" defaultRowHeight="15" x14ac:dyDescent="0.25"/>
  <cols>
    <col min="1" max="1" width="6.5703125" style="139" customWidth="1"/>
    <col min="2" max="2" width="12.42578125" style="139" customWidth="1"/>
    <col min="3" max="3" width="7.7109375" style="139" customWidth="1"/>
    <col min="4" max="4" width="17.42578125" style="133" customWidth="1"/>
    <col min="5" max="5" width="19.5703125" style="133" customWidth="1"/>
    <col min="6" max="6" width="8.42578125" style="132" customWidth="1"/>
    <col min="7" max="7" width="6.85546875" style="132" customWidth="1"/>
    <col min="8" max="8" width="7" style="132" customWidth="1"/>
    <col min="9" max="9" width="23" style="133" customWidth="1"/>
    <col min="10" max="10" width="16.5703125" style="133" customWidth="1"/>
    <col min="11" max="11" width="11.5703125" style="140" customWidth="1"/>
    <col min="12" max="16384" width="9.140625" style="139"/>
  </cols>
  <sheetData>
    <row r="1" spans="1:13" s="131" customFormat="1" ht="18.75" customHeight="1" x14ac:dyDescent="0.25">
      <c r="C1" s="132"/>
      <c r="D1" s="133"/>
      <c r="E1" s="231"/>
      <c r="F1" s="231"/>
      <c r="G1" s="134"/>
      <c r="H1" s="134"/>
      <c r="I1" s="135"/>
      <c r="J1" s="229" t="s">
        <v>21</v>
      </c>
      <c r="K1" s="229"/>
    </row>
    <row r="2" spans="1:13" s="136" customFormat="1" ht="18.75" customHeight="1" x14ac:dyDescent="0.25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3" s="136" customFormat="1" ht="18.75" customHeight="1" x14ac:dyDescent="0.25">
      <c r="A3" s="232" t="s">
        <v>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3" s="136" customFormat="1" ht="18.75" customHeight="1" x14ac:dyDescent="0.25">
      <c r="A4" s="291" t="s">
        <v>43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</row>
    <row r="5" spans="1:13" s="136" customFormat="1" ht="18.75" customHeight="1" x14ac:dyDescent="0.25">
      <c r="A5" s="291" t="s">
        <v>37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</row>
    <row r="6" spans="1:13" s="136" customFormat="1" ht="18.75" customHeight="1" x14ac:dyDescent="0.25">
      <c r="A6" s="291" t="s">
        <v>44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3" s="136" customFormat="1" ht="18.75" customHeight="1" x14ac:dyDescent="0.25">
      <c r="A7" s="292" t="s">
        <v>153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</row>
    <row r="8" spans="1:13" s="131" customFormat="1" ht="20.100000000000001" customHeight="1" x14ac:dyDescent="0.25">
      <c r="A8" s="293" t="s">
        <v>39</v>
      </c>
      <c r="B8" s="294" t="s">
        <v>40</v>
      </c>
      <c r="C8" s="294" t="s">
        <v>41</v>
      </c>
      <c r="D8" s="294" t="s">
        <v>12</v>
      </c>
      <c r="E8" s="293" t="s">
        <v>22</v>
      </c>
      <c r="F8" s="293"/>
      <c r="G8" s="293"/>
      <c r="H8" s="293"/>
      <c r="I8" s="293" t="s">
        <v>42</v>
      </c>
      <c r="J8" s="294" t="s">
        <v>23</v>
      </c>
      <c r="K8" s="295" t="s">
        <v>15</v>
      </c>
    </row>
    <row r="9" spans="1:13" s="131" customFormat="1" ht="20.100000000000001" customHeight="1" x14ac:dyDescent="0.25">
      <c r="A9" s="293"/>
      <c r="B9" s="296"/>
      <c r="C9" s="296"/>
      <c r="D9" s="296"/>
      <c r="E9" s="293" t="s">
        <v>24</v>
      </c>
      <c r="F9" s="297" t="s">
        <v>25</v>
      </c>
      <c r="G9" s="298" t="s">
        <v>26</v>
      </c>
      <c r="H9" s="298"/>
      <c r="I9" s="293"/>
      <c r="J9" s="296"/>
      <c r="K9" s="299"/>
    </row>
    <row r="10" spans="1:13" s="131" customFormat="1" ht="20.100000000000001" customHeight="1" x14ac:dyDescent="0.25">
      <c r="A10" s="293"/>
      <c r="B10" s="300"/>
      <c r="C10" s="300"/>
      <c r="D10" s="300"/>
      <c r="E10" s="293"/>
      <c r="F10" s="297">
        <v>2016</v>
      </c>
      <c r="G10" s="297">
        <v>2021</v>
      </c>
      <c r="H10" s="297">
        <v>2022</v>
      </c>
      <c r="I10" s="293"/>
      <c r="J10" s="300"/>
      <c r="K10" s="301"/>
    </row>
    <row r="11" spans="1:13" ht="65.25" customHeight="1" x14ac:dyDescent="0.25">
      <c r="A11" s="230">
        <v>1</v>
      </c>
      <c r="B11" s="223" t="s">
        <v>143</v>
      </c>
      <c r="C11" s="222" t="s">
        <v>113</v>
      </c>
      <c r="D11" s="223" t="s">
        <v>142</v>
      </c>
      <c r="E11" s="223" t="s">
        <v>206</v>
      </c>
      <c r="F11" s="227">
        <v>0.25</v>
      </c>
      <c r="G11" s="227">
        <v>0.35</v>
      </c>
      <c r="H11" s="227">
        <v>0.4</v>
      </c>
      <c r="I11" s="137" t="s">
        <v>158</v>
      </c>
      <c r="J11" s="137" t="s">
        <v>154</v>
      </c>
      <c r="K11" s="138">
        <v>1</v>
      </c>
    </row>
    <row r="12" spans="1:13" ht="92.25" customHeight="1" x14ac:dyDescent="0.25">
      <c r="A12" s="230"/>
      <c r="B12" s="224"/>
      <c r="C12" s="220"/>
      <c r="D12" s="225"/>
      <c r="E12" s="225"/>
      <c r="F12" s="228"/>
      <c r="G12" s="228"/>
      <c r="H12" s="228"/>
      <c r="I12" s="137" t="s">
        <v>159</v>
      </c>
      <c r="J12" s="137" t="s">
        <v>160</v>
      </c>
      <c r="K12" s="138">
        <v>5</v>
      </c>
      <c r="L12" s="140"/>
    </row>
    <row r="13" spans="1:13" ht="47.25" customHeight="1" x14ac:dyDescent="0.25">
      <c r="A13" s="230"/>
      <c r="B13" s="224"/>
      <c r="C13" s="220"/>
      <c r="D13" s="125" t="s">
        <v>175</v>
      </c>
      <c r="E13" s="137" t="s">
        <v>207</v>
      </c>
      <c r="F13" s="214">
        <v>0.25</v>
      </c>
      <c r="G13" s="214">
        <v>0.35</v>
      </c>
      <c r="H13" s="214">
        <v>0.4</v>
      </c>
      <c r="I13" s="137" t="s">
        <v>161</v>
      </c>
      <c r="J13" s="137" t="s">
        <v>155</v>
      </c>
      <c r="K13" s="138">
        <v>5</v>
      </c>
      <c r="M13" s="140"/>
    </row>
    <row r="14" spans="1:13" s="142" customFormat="1" ht="17.25" customHeight="1" x14ac:dyDescent="0.25">
      <c r="A14" s="226" t="s">
        <v>45</v>
      </c>
      <c r="B14" s="226"/>
      <c r="C14" s="226"/>
      <c r="D14" s="226"/>
      <c r="E14" s="226"/>
      <c r="F14" s="226"/>
      <c r="G14" s="226"/>
      <c r="H14" s="226"/>
      <c r="I14" s="226"/>
      <c r="J14" s="226"/>
      <c r="K14" s="141">
        <f>SUM(K11:K13)</f>
        <v>11</v>
      </c>
    </row>
    <row r="15" spans="1:13" ht="18.95" customHeight="1" x14ac:dyDescent="0.25"/>
    <row r="16" spans="1:13" s="131" customFormat="1" ht="20.100000000000001" customHeight="1" x14ac:dyDescent="0.25">
      <c r="A16" s="293" t="s">
        <v>39</v>
      </c>
      <c r="B16" s="294" t="s">
        <v>40</v>
      </c>
      <c r="C16" s="294" t="s">
        <v>41</v>
      </c>
      <c r="D16" s="294" t="s">
        <v>12</v>
      </c>
      <c r="E16" s="293" t="s">
        <v>22</v>
      </c>
      <c r="F16" s="293"/>
      <c r="G16" s="293"/>
      <c r="H16" s="293"/>
      <c r="I16" s="293" t="s">
        <v>42</v>
      </c>
      <c r="J16" s="294" t="s">
        <v>23</v>
      </c>
      <c r="K16" s="295" t="s">
        <v>15</v>
      </c>
    </row>
    <row r="17" spans="1:11" s="131" customFormat="1" ht="20.100000000000001" customHeight="1" x14ac:dyDescent="0.25">
      <c r="A17" s="293"/>
      <c r="B17" s="296"/>
      <c r="C17" s="296"/>
      <c r="D17" s="296"/>
      <c r="E17" s="293" t="s">
        <v>24</v>
      </c>
      <c r="F17" s="297" t="s">
        <v>25</v>
      </c>
      <c r="G17" s="298" t="s">
        <v>26</v>
      </c>
      <c r="H17" s="298"/>
      <c r="I17" s="293"/>
      <c r="J17" s="296"/>
      <c r="K17" s="299"/>
    </row>
    <row r="18" spans="1:11" s="131" customFormat="1" ht="20.100000000000001" customHeight="1" x14ac:dyDescent="0.25">
      <c r="A18" s="293"/>
      <c r="B18" s="300"/>
      <c r="C18" s="300"/>
      <c r="D18" s="300"/>
      <c r="E18" s="293"/>
      <c r="F18" s="297">
        <v>2016</v>
      </c>
      <c r="G18" s="297">
        <v>2021</v>
      </c>
      <c r="H18" s="297">
        <v>2022</v>
      </c>
      <c r="I18" s="293"/>
      <c r="J18" s="300"/>
      <c r="K18" s="301"/>
    </row>
    <row r="19" spans="1:11" ht="108" customHeight="1" x14ac:dyDescent="0.25">
      <c r="A19" s="124">
        <v>2</v>
      </c>
      <c r="B19" s="125" t="s">
        <v>156</v>
      </c>
      <c r="C19" s="126">
        <v>1</v>
      </c>
      <c r="D19" s="91" t="s">
        <v>162</v>
      </c>
      <c r="E19" s="91" t="s">
        <v>46</v>
      </c>
      <c r="F19" s="124">
        <v>15</v>
      </c>
      <c r="G19" s="124">
        <v>30</v>
      </c>
      <c r="H19" s="124">
        <v>35</v>
      </c>
      <c r="I19" s="137" t="s">
        <v>174</v>
      </c>
      <c r="J19" s="137" t="s">
        <v>165</v>
      </c>
      <c r="K19" s="138">
        <v>32.25</v>
      </c>
    </row>
    <row r="20" spans="1:11" s="142" customFormat="1" ht="21.75" customHeight="1" x14ac:dyDescent="0.25">
      <c r="A20" s="226" t="s">
        <v>168</v>
      </c>
      <c r="B20" s="226"/>
      <c r="C20" s="226"/>
      <c r="D20" s="226"/>
      <c r="E20" s="226"/>
      <c r="F20" s="226"/>
      <c r="G20" s="226"/>
      <c r="H20" s="226"/>
      <c r="I20" s="226"/>
      <c r="J20" s="226"/>
      <c r="K20" s="141">
        <f>SUM(K18:K19)</f>
        <v>32.25</v>
      </c>
    </row>
    <row r="21" spans="1:11" s="131" customFormat="1" ht="20.100000000000001" customHeight="1" x14ac:dyDescent="0.25">
      <c r="A21" s="293" t="s">
        <v>39</v>
      </c>
      <c r="B21" s="294" t="s">
        <v>40</v>
      </c>
      <c r="C21" s="294" t="s">
        <v>41</v>
      </c>
      <c r="D21" s="294" t="s">
        <v>12</v>
      </c>
      <c r="E21" s="293" t="s">
        <v>22</v>
      </c>
      <c r="F21" s="293"/>
      <c r="G21" s="293"/>
      <c r="H21" s="293"/>
      <c r="I21" s="293" t="s">
        <v>42</v>
      </c>
      <c r="J21" s="294" t="s">
        <v>23</v>
      </c>
      <c r="K21" s="295" t="s">
        <v>15</v>
      </c>
    </row>
    <row r="22" spans="1:11" s="131" customFormat="1" ht="20.100000000000001" customHeight="1" x14ac:dyDescent="0.25">
      <c r="A22" s="293"/>
      <c r="B22" s="296"/>
      <c r="C22" s="296"/>
      <c r="D22" s="296"/>
      <c r="E22" s="293" t="s">
        <v>24</v>
      </c>
      <c r="F22" s="297" t="s">
        <v>25</v>
      </c>
      <c r="G22" s="298" t="s">
        <v>26</v>
      </c>
      <c r="H22" s="298"/>
      <c r="I22" s="293"/>
      <c r="J22" s="296"/>
      <c r="K22" s="299"/>
    </row>
    <row r="23" spans="1:11" s="131" customFormat="1" ht="20.100000000000001" customHeight="1" x14ac:dyDescent="0.25">
      <c r="A23" s="293"/>
      <c r="B23" s="300"/>
      <c r="C23" s="300"/>
      <c r="D23" s="300"/>
      <c r="E23" s="293"/>
      <c r="F23" s="297">
        <v>2016</v>
      </c>
      <c r="G23" s="297">
        <v>2021</v>
      </c>
      <c r="H23" s="297">
        <v>2022</v>
      </c>
      <c r="I23" s="293"/>
      <c r="J23" s="300"/>
      <c r="K23" s="301"/>
    </row>
    <row r="24" spans="1:11" ht="65.25" customHeight="1" x14ac:dyDescent="0.25">
      <c r="A24" s="222">
        <v>3</v>
      </c>
      <c r="B24" s="223" t="s">
        <v>173</v>
      </c>
      <c r="C24" s="143" t="s">
        <v>114</v>
      </c>
      <c r="D24" s="91" t="s">
        <v>208</v>
      </c>
      <c r="E24" s="91" t="s">
        <v>115</v>
      </c>
      <c r="F24" s="215">
        <v>240</v>
      </c>
      <c r="G24" s="215">
        <v>400</v>
      </c>
      <c r="H24" s="124">
        <v>450</v>
      </c>
      <c r="I24" s="137" t="s">
        <v>144</v>
      </c>
      <c r="J24" s="137" t="s">
        <v>172</v>
      </c>
      <c r="K24" s="138">
        <v>8</v>
      </c>
    </row>
    <row r="25" spans="1:11" ht="75" customHeight="1" x14ac:dyDescent="0.25">
      <c r="A25" s="220"/>
      <c r="B25" s="224"/>
      <c r="C25" s="220"/>
      <c r="D25" s="223" t="s">
        <v>209</v>
      </c>
      <c r="E25" s="223" t="s">
        <v>116</v>
      </c>
      <c r="F25" s="216">
        <v>100</v>
      </c>
      <c r="G25" s="216">
        <v>150</v>
      </c>
      <c r="H25" s="144">
        <v>175</v>
      </c>
      <c r="I25" s="145" t="s">
        <v>117</v>
      </c>
      <c r="J25" s="127" t="s">
        <v>210</v>
      </c>
      <c r="K25" s="146">
        <v>3.35</v>
      </c>
    </row>
    <row r="26" spans="1:11" ht="59.25" customHeight="1" x14ac:dyDescent="0.25">
      <c r="A26" s="220"/>
      <c r="B26" s="224"/>
      <c r="C26" s="221"/>
      <c r="D26" s="225"/>
      <c r="E26" s="225"/>
      <c r="F26" s="124">
        <v>6</v>
      </c>
      <c r="G26" s="124">
        <v>10</v>
      </c>
      <c r="H26" s="124">
        <v>12</v>
      </c>
      <c r="I26" s="137" t="s">
        <v>163</v>
      </c>
      <c r="J26" s="127" t="s">
        <v>164</v>
      </c>
      <c r="K26" s="146">
        <v>0.4</v>
      </c>
    </row>
    <row r="27" spans="1:11" s="142" customFormat="1" ht="24.95" customHeight="1" x14ac:dyDescent="0.25">
      <c r="A27" s="226" t="s">
        <v>168</v>
      </c>
      <c r="B27" s="226"/>
      <c r="C27" s="226"/>
      <c r="D27" s="226"/>
      <c r="E27" s="226"/>
      <c r="F27" s="226"/>
      <c r="G27" s="226"/>
      <c r="H27" s="226"/>
      <c r="I27" s="226"/>
      <c r="J27" s="226"/>
      <c r="K27" s="141">
        <v>11.75</v>
      </c>
    </row>
    <row r="28" spans="1:11" s="142" customFormat="1" ht="25.5" customHeight="1" x14ac:dyDescent="0.25">
      <c r="A28" s="217" t="s">
        <v>157</v>
      </c>
      <c r="B28" s="218"/>
      <c r="C28" s="218"/>
      <c r="D28" s="218"/>
      <c r="E28" s="218"/>
      <c r="F28" s="218"/>
      <c r="G28" s="218"/>
      <c r="H28" s="218"/>
      <c r="I28" s="218"/>
      <c r="J28" s="219"/>
      <c r="K28" s="141">
        <f>K14+K20+K27</f>
        <v>55</v>
      </c>
    </row>
    <row r="29" spans="1:11" ht="18.95" customHeight="1" x14ac:dyDescent="0.25"/>
  </sheetData>
  <mergeCells count="55">
    <mergeCell ref="E1:F1"/>
    <mergeCell ref="J1:K1"/>
    <mergeCell ref="A2:K2"/>
    <mergeCell ref="A3:K3"/>
    <mergeCell ref="A4:K4"/>
    <mergeCell ref="A8:A10"/>
    <mergeCell ref="B8:B10"/>
    <mergeCell ref="C8:C10"/>
    <mergeCell ref="D8:D10"/>
    <mergeCell ref="E8:H8"/>
    <mergeCell ref="A5:K5"/>
    <mergeCell ref="A6:K6"/>
    <mergeCell ref="A7:K7"/>
    <mergeCell ref="K16:K18"/>
    <mergeCell ref="E17:E18"/>
    <mergeCell ref="G17:H17"/>
    <mergeCell ref="A16:A18"/>
    <mergeCell ref="B16:B18"/>
    <mergeCell ref="C16:C18"/>
    <mergeCell ref="D16:D18"/>
    <mergeCell ref="A14:J14"/>
    <mergeCell ref="A11:A13"/>
    <mergeCell ref="B11:B13"/>
    <mergeCell ref="C11:C13"/>
    <mergeCell ref="E11:E12"/>
    <mergeCell ref="D11:D12"/>
    <mergeCell ref="K8:K10"/>
    <mergeCell ref="E9:E10"/>
    <mergeCell ref="G9:H9"/>
    <mergeCell ref="E16:H16"/>
    <mergeCell ref="I16:I18"/>
    <mergeCell ref="J16:J18"/>
    <mergeCell ref="F11:F12"/>
    <mergeCell ref="G11:G12"/>
    <mergeCell ref="H11:H12"/>
    <mergeCell ref="I8:I10"/>
    <mergeCell ref="J8:J10"/>
    <mergeCell ref="A20:J20"/>
    <mergeCell ref="A21:A23"/>
    <mergeCell ref="B21:B23"/>
    <mergeCell ref="C21:C23"/>
    <mergeCell ref="D21:D23"/>
    <mergeCell ref="E21:H21"/>
    <mergeCell ref="I21:I23"/>
    <mergeCell ref="J21:J23"/>
    <mergeCell ref="A28:J28"/>
    <mergeCell ref="C25:C26"/>
    <mergeCell ref="A24:A26"/>
    <mergeCell ref="B24:B26"/>
    <mergeCell ref="K21:K23"/>
    <mergeCell ref="E22:E23"/>
    <mergeCell ref="G22:H22"/>
    <mergeCell ref="D25:D26"/>
    <mergeCell ref="A27:J27"/>
    <mergeCell ref="E25:E26"/>
  </mergeCells>
  <pageMargins left="1" right="1" top="0.5" bottom="0.1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topLeftCell="A11" workbookViewId="0">
      <selection activeCell="D15" sqref="D15"/>
    </sheetView>
  </sheetViews>
  <sheetFormatPr defaultColWidth="9.140625" defaultRowHeight="20.100000000000001" customHeight="1" x14ac:dyDescent="0.25"/>
  <cols>
    <col min="1" max="1" width="15.28515625" style="183" customWidth="1"/>
    <col min="2" max="2" width="30" style="183" customWidth="1"/>
    <col min="3" max="3" width="4" style="184" customWidth="1"/>
    <col min="4" max="4" width="57.7109375" style="184" customWidth="1"/>
    <col min="5" max="5" width="11.7109375" style="152" customWidth="1"/>
    <col min="6" max="6" width="11.5703125" style="152" customWidth="1"/>
    <col min="7" max="7" width="9.140625" style="152"/>
    <col min="8" max="8" width="10.42578125" style="152" bestFit="1" customWidth="1"/>
    <col min="9" max="10" width="9.140625" style="152"/>
    <col min="11" max="16384" width="9.140625" style="184"/>
  </cols>
  <sheetData>
    <row r="1" spans="1:10" s="192" customFormat="1" ht="18.75" customHeight="1" x14ac:dyDescent="0.25">
      <c r="A1" s="150"/>
      <c r="B1" s="150"/>
      <c r="C1" s="149"/>
      <c r="D1" s="150"/>
      <c r="E1" s="233" t="s">
        <v>4</v>
      </c>
      <c r="F1" s="233"/>
      <c r="G1" s="151"/>
      <c r="H1" s="151"/>
      <c r="I1" s="151"/>
      <c r="J1" s="151"/>
    </row>
    <row r="2" spans="1:10" s="192" customFormat="1" ht="18.75" customHeight="1" x14ac:dyDescent="0.25">
      <c r="A2" s="235" t="s">
        <v>37</v>
      </c>
      <c r="B2" s="235"/>
      <c r="C2" s="235"/>
      <c r="D2" s="235"/>
      <c r="E2" s="235"/>
      <c r="F2" s="235"/>
      <c r="G2" s="151"/>
      <c r="H2" s="151"/>
      <c r="I2" s="151"/>
      <c r="J2" s="151"/>
    </row>
    <row r="3" spans="1:10" s="192" customFormat="1" ht="18.75" customHeight="1" x14ac:dyDescent="0.25">
      <c r="A3" s="193" t="s">
        <v>8</v>
      </c>
      <c r="B3" s="234" t="s">
        <v>36</v>
      </c>
      <c r="C3" s="234"/>
      <c r="D3" s="234"/>
      <c r="E3" s="234"/>
      <c r="F3" s="234"/>
      <c r="G3" s="151"/>
      <c r="H3" s="151"/>
      <c r="I3" s="151"/>
      <c r="J3" s="151"/>
    </row>
    <row r="4" spans="1:10" s="192" customFormat="1" ht="18.75" customHeight="1" x14ac:dyDescent="0.25">
      <c r="A4" s="193" t="s">
        <v>9</v>
      </c>
      <c r="B4" s="234" t="s">
        <v>152</v>
      </c>
      <c r="C4" s="234"/>
      <c r="D4" s="234"/>
      <c r="E4" s="234"/>
      <c r="F4" s="234"/>
      <c r="G4" s="151"/>
      <c r="H4" s="151"/>
      <c r="I4" s="151"/>
      <c r="J4" s="151"/>
    </row>
    <row r="5" spans="1:10" ht="18.75" customHeight="1" x14ac:dyDescent="0.25">
      <c r="A5" s="236" t="s">
        <v>166</v>
      </c>
      <c r="B5" s="236"/>
      <c r="C5" s="236"/>
      <c r="D5" s="236"/>
      <c r="E5" s="236"/>
      <c r="F5" s="236"/>
    </row>
    <row r="6" spans="1:10" ht="18.75" customHeight="1" x14ac:dyDescent="0.25">
      <c r="A6" s="194" t="s">
        <v>167</v>
      </c>
      <c r="B6" s="194"/>
      <c r="C6" s="194"/>
      <c r="D6" s="195"/>
      <c r="E6" s="153"/>
      <c r="F6" s="153"/>
      <c r="G6" s="152">
        <v>11</v>
      </c>
    </row>
    <row r="7" spans="1:10" s="159" customFormat="1" ht="23.1" customHeight="1" x14ac:dyDescent="0.25">
      <c r="A7" s="248" t="s">
        <v>12</v>
      </c>
      <c r="B7" s="248" t="s">
        <v>13</v>
      </c>
      <c r="C7" s="248" t="s">
        <v>14</v>
      </c>
      <c r="D7" s="248"/>
      <c r="E7" s="249" t="s">
        <v>15</v>
      </c>
      <c r="F7" s="249"/>
      <c r="G7" s="158"/>
      <c r="H7" s="158"/>
      <c r="I7" s="158"/>
      <c r="J7" s="158"/>
    </row>
    <row r="8" spans="1:10" s="159" customFormat="1" ht="23.1" customHeight="1" x14ac:dyDescent="0.25">
      <c r="A8" s="248"/>
      <c r="B8" s="248"/>
      <c r="C8" s="248"/>
      <c r="D8" s="248"/>
      <c r="E8" s="191" t="s">
        <v>1</v>
      </c>
      <c r="F8" s="191" t="s">
        <v>2</v>
      </c>
      <c r="G8" s="158"/>
      <c r="H8" s="158"/>
      <c r="I8" s="158"/>
      <c r="J8" s="158"/>
    </row>
    <row r="9" spans="1:10" s="159" customFormat="1" ht="23.1" customHeight="1" x14ac:dyDescent="0.25">
      <c r="A9" s="248"/>
      <c r="B9" s="248"/>
      <c r="C9" s="248"/>
      <c r="D9" s="248"/>
      <c r="E9" s="191" t="s">
        <v>16</v>
      </c>
      <c r="F9" s="191" t="s">
        <v>3</v>
      </c>
      <c r="G9" s="158"/>
      <c r="H9" s="158"/>
      <c r="I9" s="158"/>
      <c r="J9" s="158"/>
    </row>
    <row r="10" spans="1:10" s="159" customFormat="1" ht="32.25" customHeight="1" x14ac:dyDescent="0.25">
      <c r="A10" s="237" t="s">
        <v>69</v>
      </c>
      <c r="B10" s="237" t="s">
        <v>176</v>
      </c>
      <c r="C10" s="156">
        <v>1</v>
      </c>
      <c r="D10" s="157" t="s">
        <v>63</v>
      </c>
      <c r="E10" s="170">
        <v>0.3</v>
      </c>
      <c r="F10" s="170">
        <v>0</v>
      </c>
      <c r="G10" s="158"/>
      <c r="H10" s="158"/>
      <c r="I10" s="158"/>
      <c r="J10" s="158"/>
    </row>
    <row r="11" spans="1:10" s="159" customFormat="1" ht="32.25" customHeight="1" x14ac:dyDescent="0.25">
      <c r="A11" s="238"/>
      <c r="B11" s="238"/>
      <c r="C11" s="156">
        <v>2</v>
      </c>
      <c r="D11" s="157" t="s">
        <v>177</v>
      </c>
      <c r="E11" s="160">
        <v>0.3</v>
      </c>
      <c r="F11" s="161">
        <v>0.3</v>
      </c>
      <c r="G11" s="158"/>
      <c r="H11" s="158"/>
      <c r="I11" s="158"/>
      <c r="J11" s="158"/>
    </row>
    <row r="12" spans="1:10" s="159" customFormat="1" ht="39" customHeight="1" x14ac:dyDescent="0.25">
      <c r="A12" s="238"/>
      <c r="B12" s="239"/>
      <c r="C12" s="162">
        <v>3</v>
      </c>
      <c r="D12" s="163" t="s">
        <v>65</v>
      </c>
      <c r="E12" s="160">
        <v>0.1</v>
      </c>
      <c r="F12" s="161">
        <v>0</v>
      </c>
      <c r="G12" s="158"/>
      <c r="H12" s="158"/>
      <c r="I12" s="158"/>
      <c r="J12" s="158"/>
    </row>
    <row r="13" spans="1:10" s="159" customFormat="1" ht="37.5" customHeight="1" x14ac:dyDescent="0.25">
      <c r="A13" s="238"/>
      <c r="B13" s="240" t="s">
        <v>178</v>
      </c>
      <c r="C13" s="162">
        <v>1</v>
      </c>
      <c r="D13" s="164" t="s">
        <v>66</v>
      </c>
      <c r="E13" s="165">
        <v>3</v>
      </c>
      <c r="F13" s="170">
        <v>0</v>
      </c>
      <c r="G13" s="158"/>
      <c r="H13" s="158"/>
      <c r="I13" s="158"/>
      <c r="J13" s="158"/>
    </row>
    <row r="14" spans="1:10" s="159" customFormat="1" ht="37.5" customHeight="1" x14ac:dyDescent="0.25">
      <c r="A14" s="238"/>
      <c r="B14" s="240"/>
      <c r="C14" s="162">
        <v>2</v>
      </c>
      <c r="D14" s="164" t="s">
        <v>179</v>
      </c>
      <c r="E14" s="165">
        <v>1</v>
      </c>
      <c r="F14" s="170">
        <v>0</v>
      </c>
      <c r="G14" s="158"/>
      <c r="H14" s="158"/>
      <c r="I14" s="158"/>
      <c r="J14" s="158"/>
    </row>
    <row r="15" spans="1:10" s="159" customFormat="1" ht="40.5" customHeight="1" x14ac:dyDescent="0.25">
      <c r="A15" s="238"/>
      <c r="B15" s="240"/>
      <c r="C15" s="162">
        <v>3</v>
      </c>
      <c r="D15" s="166" t="s">
        <v>180</v>
      </c>
      <c r="E15" s="170">
        <v>1</v>
      </c>
      <c r="F15" s="170">
        <v>0</v>
      </c>
      <c r="G15" s="158"/>
      <c r="H15" s="158"/>
      <c r="I15" s="158"/>
      <c r="J15" s="158"/>
    </row>
    <row r="16" spans="1:10" s="159" customFormat="1" ht="84.75" customHeight="1" x14ac:dyDescent="0.25">
      <c r="A16" s="147" t="s">
        <v>70</v>
      </c>
      <c r="B16" s="148" t="s">
        <v>181</v>
      </c>
      <c r="C16" s="167">
        <v>1</v>
      </c>
      <c r="D16" s="157" t="s">
        <v>182</v>
      </c>
      <c r="E16" s="170">
        <v>3</v>
      </c>
      <c r="F16" s="168">
        <v>2</v>
      </c>
      <c r="G16" s="158"/>
      <c r="H16" s="158"/>
      <c r="I16" s="158"/>
      <c r="J16" s="158"/>
    </row>
    <row r="17" spans="1:10" s="196" customFormat="1" ht="24.95" customHeight="1" x14ac:dyDescent="0.25">
      <c r="A17" s="243" t="s">
        <v>168</v>
      </c>
      <c r="B17" s="243"/>
      <c r="C17" s="243"/>
      <c r="D17" s="243"/>
      <c r="E17" s="169">
        <f>SUM(E10:E16)</f>
        <v>8.6999999999999993</v>
      </c>
      <c r="F17" s="169">
        <f>SUM(F10:F16)</f>
        <v>2.2999999999999998</v>
      </c>
      <c r="G17" s="154"/>
      <c r="H17" s="154"/>
      <c r="I17" s="154"/>
      <c r="J17" s="154"/>
    </row>
    <row r="18" spans="1:10" s="196" customFormat="1" ht="24.95" customHeight="1" x14ac:dyDescent="0.25">
      <c r="A18" s="197"/>
      <c r="B18" s="197"/>
      <c r="C18" s="197"/>
      <c r="D18" s="197"/>
      <c r="E18" s="185"/>
      <c r="F18" s="185"/>
      <c r="G18" s="154"/>
      <c r="H18" s="154"/>
      <c r="I18" s="154"/>
      <c r="J18" s="154"/>
    </row>
    <row r="19" spans="1:10" s="196" customFormat="1" ht="24.95" customHeight="1" x14ac:dyDescent="0.25">
      <c r="A19" s="197"/>
      <c r="B19" s="197"/>
      <c r="C19" s="197"/>
      <c r="D19" s="197"/>
      <c r="E19" s="185"/>
      <c r="F19" s="185"/>
      <c r="G19" s="154"/>
      <c r="H19" s="154"/>
      <c r="I19" s="154"/>
      <c r="J19" s="154"/>
    </row>
    <row r="20" spans="1:10" s="196" customFormat="1" ht="24.95" customHeight="1" x14ac:dyDescent="0.25">
      <c r="A20" s="197"/>
      <c r="B20" s="197"/>
      <c r="C20" s="197"/>
      <c r="D20" s="197"/>
      <c r="E20" s="185"/>
      <c r="F20" s="185"/>
      <c r="G20" s="154"/>
      <c r="H20" s="154"/>
      <c r="I20" s="154"/>
      <c r="J20" s="154"/>
    </row>
    <row r="21" spans="1:10" s="196" customFormat="1" ht="24.95" customHeight="1" x14ac:dyDescent="0.25">
      <c r="A21" s="197"/>
      <c r="B21" s="197"/>
      <c r="C21" s="197"/>
      <c r="D21" s="197"/>
      <c r="E21" s="185"/>
      <c r="F21" s="185"/>
      <c r="G21" s="154"/>
      <c r="H21" s="154"/>
      <c r="I21" s="154"/>
      <c r="J21" s="154"/>
    </row>
    <row r="22" spans="1:10" s="159" customFormat="1" ht="18.75" customHeight="1" x14ac:dyDescent="0.25">
      <c r="A22" s="198" t="s">
        <v>18</v>
      </c>
      <c r="B22" s="241" t="s">
        <v>171</v>
      </c>
      <c r="C22" s="241"/>
      <c r="D22" s="241"/>
      <c r="E22" s="241"/>
      <c r="F22" s="242"/>
      <c r="G22" s="158"/>
      <c r="H22" s="158"/>
      <c r="I22" s="158"/>
      <c r="J22" s="158"/>
    </row>
    <row r="23" spans="1:10" s="159" customFormat="1" ht="27.95" customHeight="1" x14ac:dyDescent="0.25">
      <c r="A23" s="237" t="s">
        <v>183</v>
      </c>
      <c r="B23" s="237" t="s">
        <v>107</v>
      </c>
      <c r="C23" s="199">
        <v>1</v>
      </c>
      <c r="D23" s="200" t="s">
        <v>78</v>
      </c>
      <c r="E23" s="171">
        <v>0.5</v>
      </c>
      <c r="F23" s="170"/>
      <c r="G23" s="158"/>
      <c r="H23" s="158"/>
      <c r="I23" s="158"/>
      <c r="J23" s="158"/>
    </row>
    <row r="24" spans="1:10" s="159" customFormat="1" ht="21.75" customHeight="1" x14ac:dyDescent="0.25">
      <c r="A24" s="238"/>
      <c r="B24" s="238"/>
      <c r="C24" s="199">
        <v>2</v>
      </c>
      <c r="D24" s="172" t="s">
        <v>79</v>
      </c>
      <c r="E24" s="171">
        <v>0.6</v>
      </c>
      <c r="F24" s="170"/>
      <c r="G24" s="158"/>
      <c r="H24" s="158"/>
      <c r="I24" s="158"/>
      <c r="J24" s="158"/>
    </row>
    <row r="25" spans="1:10" s="159" customFormat="1" ht="21.75" customHeight="1" x14ac:dyDescent="0.25">
      <c r="A25" s="238"/>
      <c r="B25" s="238"/>
      <c r="C25" s="199">
        <v>3</v>
      </c>
      <c r="D25" s="147" t="s">
        <v>80</v>
      </c>
      <c r="E25" s="171">
        <v>1</v>
      </c>
      <c r="F25" s="170"/>
      <c r="G25" s="158"/>
      <c r="H25" s="158"/>
      <c r="I25" s="158"/>
      <c r="J25" s="158"/>
    </row>
    <row r="26" spans="1:10" s="196" customFormat="1" ht="21.75" customHeight="1" x14ac:dyDescent="0.25">
      <c r="A26" s="238"/>
      <c r="B26" s="238"/>
      <c r="C26" s="199">
        <v>4</v>
      </c>
      <c r="D26" s="147" t="s">
        <v>81</v>
      </c>
      <c r="E26" s="171">
        <v>2</v>
      </c>
      <c r="F26" s="155"/>
      <c r="G26" s="154"/>
      <c r="H26" s="154"/>
      <c r="I26" s="154"/>
      <c r="J26" s="154"/>
    </row>
    <row r="27" spans="1:10" s="196" customFormat="1" ht="21.75" customHeight="1" x14ac:dyDescent="0.25">
      <c r="A27" s="238"/>
      <c r="B27" s="238"/>
      <c r="C27" s="199">
        <v>5</v>
      </c>
      <c r="D27" s="173" t="s">
        <v>194</v>
      </c>
      <c r="E27" s="171">
        <v>0.6</v>
      </c>
      <c r="F27" s="155"/>
      <c r="G27" s="154"/>
      <c r="H27" s="154"/>
      <c r="I27" s="154"/>
      <c r="J27" s="154"/>
    </row>
    <row r="28" spans="1:10" s="196" customFormat="1" ht="21.75" customHeight="1" x14ac:dyDescent="0.25">
      <c r="A28" s="238"/>
      <c r="B28" s="238"/>
      <c r="C28" s="199">
        <v>6</v>
      </c>
      <c r="D28" s="172" t="s">
        <v>193</v>
      </c>
      <c r="E28" s="171">
        <v>0.1</v>
      </c>
      <c r="F28" s="155"/>
      <c r="G28" s="154"/>
      <c r="H28" s="154"/>
      <c r="I28" s="154"/>
      <c r="J28" s="154"/>
    </row>
    <row r="29" spans="1:10" s="196" customFormat="1" ht="21.75" customHeight="1" x14ac:dyDescent="0.25">
      <c r="A29" s="238"/>
      <c r="B29" s="201"/>
      <c r="C29" s="199">
        <v>7</v>
      </c>
      <c r="D29" s="174" t="s">
        <v>84</v>
      </c>
      <c r="E29" s="171">
        <v>0.2</v>
      </c>
      <c r="F29" s="155"/>
      <c r="G29" s="154"/>
      <c r="H29" s="154"/>
      <c r="I29" s="154"/>
      <c r="J29" s="154"/>
    </row>
    <row r="30" spans="1:10" s="196" customFormat="1" ht="27.95" customHeight="1" x14ac:dyDescent="0.25">
      <c r="A30" s="201"/>
      <c r="B30" s="201"/>
      <c r="C30" s="199">
        <v>8</v>
      </c>
      <c r="D30" s="174" t="s">
        <v>149</v>
      </c>
      <c r="E30" s="171">
        <v>5.9</v>
      </c>
      <c r="F30" s="155"/>
      <c r="G30" s="154"/>
      <c r="H30" s="154"/>
      <c r="I30" s="154"/>
      <c r="J30" s="154"/>
    </row>
    <row r="31" spans="1:10" s="196" customFormat="1" ht="20.25" customHeight="1" x14ac:dyDescent="0.25">
      <c r="A31" s="201"/>
      <c r="B31" s="201"/>
      <c r="C31" s="199">
        <v>9</v>
      </c>
      <c r="D31" s="174" t="s">
        <v>85</v>
      </c>
      <c r="E31" s="171">
        <v>2</v>
      </c>
      <c r="F31" s="155"/>
      <c r="G31" s="154"/>
      <c r="H31" s="154"/>
      <c r="I31" s="154"/>
      <c r="J31" s="154"/>
    </row>
    <row r="32" spans="1:10" s="196" customFormat="1" ht="20.25" customHeight="1" x14ac:dyDescent="0.25">
      <c r="A32" s="201"/>
      <c r="B32" s="201"/>
      <c r="C32" s="199">
        <v>10</v>
      </c>
      <c r="D32" s="147" t="s">
        <v>86</v>
      </c>
      <c r="E32" s="171">
        <v>1.6</v>
      </c>
      <c r="F32" s="155"/>
      <c r="G32" s="154"/>
      <c r="H32" s="154"/>
      <c r="I32" s="154"/>
      <c r="J32" s="154"/>
    </row>
    <row r="33" spans="1:10" s="196" customFormat="1" ht="20.25" customHeight="1" x14ac:dyDescent="0.25">
      <c r="A33" s="201"/>
      <c r="B33" s="201"/>
      <c r="C33" s="199">
        <v>11</v>
      </c>
      <c r="D33" s="200" t="s">
        <v>199</v>
      </c>
      <c r="E33" s="171">
        <v>0.2</v>
      </c>
      <c r="F33" s="155"/>
      <c r="G33" s="154"/>
      <c r="H33" s="154"/>
      <c r="I33" s="154"/>
      <c r="J33" s="154"/>
    </row>
    <row r="34" spans="1:10" s="196" customFormat="1" ht="33.75" customHeight="1" x14ac:dyDescent="0.25">
      <c r="A34" s="201"/>
      <c r="B34" s="201"/>
      <c r="C34" s="199">
        <v>12</v>
      </c>
      <c r="D34" s="200" t="s">
        <v>184</v>
      </c>
      <c r="E34" s="171">
        <v>2.5</v>
      </c>
      <c r="F34" s="155"/>
      <c r="G34" s="154"/>
      <c r="H34" s="154"/>
      <c r="I34" s="154"/>
      <c r="J34" s="154"/>
    </row>
    <row r="35" spans="1:10" s="196" customFormat="1" ht="18" customHeight="1" x14ac:dyDescent="0.25">
      <c r="A35" s="201"/>
      <c r="B35" s="201"/>
      <c r="C35" s="199">
        <v>13</v>
      </c>
      <c r="D35" s="200" t="s">
        <v>198</v>
      </c>
      <c r="E35" s="171">
        <v>0.5</v>
      </c>
      <c r="F35" s="155"/>
      <c r="G35" s="154"/>
      <c r="H35" s="154"/>
      <c r="I35" s="154"/>
      <c r="J35" s="154"/>
    </row>
    <row r="36" spans="1:10" s="196" customFormat="1" ht="20.25" customHeight="1" x14ac:dyDescent="0.25">
      <c r="A36" s="201"/>
      <c r="B36" s="201"/>
      <c r="C36" s="199">
        <v>14</v>
      </c>
      <c r="D36" s="200" t="s">
        <v>197</v>
      </c>
      <c r="E36" s="171">
        <v>0.6</v>
      </c>
      <c r="F36" s="155"/>
      <c r="G36" s="154"/>
      <c r="H36" s="154"/>
      <c r="I36" s="154"/>
      <c r="J36" s="154"/>
    </row>
    <row r="37" spans="1:10" s="196" customFormat="1" ht="20.25" customHeight="1" x14ac:dyDescent="0.25">
      <c r="A37" s="201"/>
      <c r="B37" s="201"/>
      <c r="C37" s="162">
        <v>15</v>
      </c>
      <c r="D37" s="174" t="s">
        <v>201</v>
      </c>
      <c r="E37" s="171">
        <v>0.4</v>
      </c>
      <c r="F37" s="155"/>
      <c r="G37" s="154"/>
      <c r="H37" s="154"/>
      <c r="I37" s="154"/>
      <c r="J37" s="154"/>
    </row>
    <row r="38" spans="1:10" s="196" customFormat="1" ht="20.25" customHeight="1" x14ac:dyDescent="0.25">
      <c r="A38" s="201"/>
      <c r="B38" s="201"/>
      <c r="C38" s="162">
        <v>16</v>
      </c>
      <c r="D38" s="174" t="s">
        <v>200</v>
      </c>
      <c r="E38" s="171">
        <v>0.8</v>
      </c>
      <c r="F38" s="155"/>
      <c r="G38" s="154"/>
      <c r="H38" s="154"/>
      <c r="I38" s="154"/>
      <c r="J38" s="154"/>
    </row>
    <row r="39" spans="1:10" s="196" customFormat="1" ht="20.25" customHeight="1" x14ac:dyDescent="0.25">
      <c r="A39" s="201"/>
      <c r="B39" s="201"/>
      <c r="C39" s="199">
        <v>17</v>
      </c>
      <c r="D39" s="200" t="s">
        <v>185</v>
      </c>
      <c r="E39" s="171">
        <v>0.4</v>
      </c>
      <c r="F39" s="155"/>
      <c r="G39" s="154"/>
      <c r="H39" s="154"/>
      <c r="I39" s="154"/>
      <c r="J39" s="154"/>
    </row>
    <row r="40" spans="1:10" s="196" customFormat="1" ht="20.25" customHeight="1" x14ac:dyDescent="0.25">
      <c r="A40" s="201"/>
      <c r="B40" s="201"/>
      <c r="C40" s="162">
        <v>18</v>
      </c>
      <c r="D40" s="166" t="s">
        <v>195</v>
      </c>
      <c r="E40" s="171">
        <v>0.4</v>
      </c>
      <c r="F40" s="155"/>
      <c r="G40" s="154"/>
      <c r="H40" s="154"/>
      <c r="I40" s="154"/>
      <c r="J40" s="154"/>
    </row>
    <row r="41" spans="1:10" s="196" customFormat="1" ht="20.25" customHeight="1" x14ac:dyDescent="0.25">
      <c r="A41" s="201"/>
      <c r="B41" s="201"/>
      <c r="C41" s="199">
        <v>19</v>
      </c>
      <c r="D41" s="200" t="s">
        <v>196</v>
      </c>
      <c r="E41" s="187">
        <v>0.3</v>
      </c>
      <c r="F41" s="188"/>
      <c r="G41" s="154"/>
      <c r="H41" s="154"/>
      <c r="I41" s="154"/>
      <c r="J41" s="154"/>
    </row>
    <row r="42" spans="1:10" s="196" customFormat="1" ht="24.75" customHeight="1" x14ac:dyDescent="0.25">
      <c r="A42" s="201"/>
      <c r="B42" s="201"/>
      <c r="C42" s="199">
        <v>20</v>
      </c>
      <c r="D42" s="200" t="s">
        <v>202</v>
      </c>
      <c r="E42" s="187">
        <v>0.5</v>
      </c>
      <c r="F42" s="188"/>
      <c r="G42" s="154"/>
      <c r="H42" s="154"/>
      <c r="I42" s="154"/>
      <c r="J42" s="154"/>
    </row>
    <row r="43" spans="1:10" s="196" customFormat="1" ht="31.5" customHeight="1" x14ac:dyDescent="0.25">
      <c r="A43" s="201"/>
      <c r="B43" s="201"/>
      <c r="C43" s="162">
        <v>21</v>
      </c>
      <c r="D43" s="166" t="s">
        <v>97</v>
      </c>
      <c r="E43" s="171">
        <v>0.2</v>
      </c>
      <c r="F43" s="155"/>
      <c r="G43" s="154"/>
      <c r="H43" s="154"/>
      <c r="I43" s="154"/>
      <c r="J43" s="154"/>
    </row>
    <row r="44" spans="1:10" s="196" customFormat="1" ht="18.75" customHeight="1" x14ac:dyDescent="0.25">
      <c r="A44" s="201"/>
      <c r="B44" s="201"/>
      <c r="C44" s="199">
        <v>23</v>
      </c>
      <c r="D44" s="147" t="s">
        <v>186</v>
      </c>
      <c r="E44" s="171"/>
      <c r="F44" s="170">
        <v>2</v>
      </c>
      <c r="G44" s="154"/>
      <c r="H44" s="154"/>
      <c r="I44" s="154"/>
      <c r="J44" s="154"/>
    </row>
    <row r="45" spans="1:10" s="196" customFormat="1" ht="20.25" customHeight="1" x14ac:dyDescent="0.25">
      <c r="A45" s="202"/>
      <c r="B45" s="202"/>
      <c r="C45" s="162">
        <v>23</v>
      </c>
      <c r="D45" s="174" t="s">
        <v>187</v>
      </c>
      <c r="E45" s="174"/>
      <c r="F45" s="171">
        <v>2</v>
      </c>
      <c r="G45" s="154"/>
      <c r="H45" s="154"/>
      <c r="I45" s="154"/>
      <c r="J45" s="154"/>
    </row>
    <row r="46" spans="1:10" s="196" customFormat="1" ht="18.75" customHeight="1" x14ac:dyDescent="0.25">
      <c r="A46" s="201"/>
      <c r="B46" s="201"/>
      <c r="C46" s="203">
        <v>24</v>
      </c>
      <c r="D46" s="189" t="s">
        <v>188</v>
      </c>
      <c r="E46" s="190"/>
      <c r="F46" s="186">
        <v>0.4</v>
      </c>
      <c r="G46" s="154"/>
      <c r="H46" s="154"/>
      <c r="I46" s="154"/>
      <c r="J46" s="154"/>
    </row>
    <row r="47" spans="1:10" s="196" customFormat="1" ht="18.75" customHeight="1" x14ac:dyDescent="0.25">
      <c r="A47" s="201"/>
      <c r="B47" s="201"/>
      <c r="C47" s="199">
        <v>25</v>
      </c>
      <c r="D47" s="174" t="s">
        <v>189</v>
      </c>
      <c r="E47" s="174"/>
      <c r="F47" s="171">
        <v>0.4</v>
      </c>
      <c r="G47" s="154"/>
      <c r="H47" s="154"/>
      <c r="I47" s="154"/>
      <c r="J47" s="154"/>
    </row>
    <row r="48" spans="1:10" s="196" customFormat="1" ht="18.75" customHeight="1" x14ac:dyDescent="0.25">
      <c r="A48" s="201"/>
      <c r="B48" s="201"/>
      <c r="C48" s="199">
        <v>26</v>
      </c>
      <c r="D48" s="174" t="s">
        <v>190</v>
      </c>
      <c r="E48" s="174"/>
      <c r="F48" s="171">
        <v>2</v>
      </c>
      <c r="G48" s="154"/>
      <c r="H48" s="154"/>
      <c r="I48" s="154"/>
      <c r="J48" s="154"/>
    </row>
    <row r="49" spans="1:15" s="196" customFormat="1" ht="18.75" customHeight="1" x14ac:dyDescent="0.25">
      <c r="A49" s="201"/>
      <c r="B49" s="201"/>
      <c r="C49" s="199">
        <v>27</v>
      </c>
      <c r="D49" s="147" t="s">
        <v>103</v>
      </c>
      <c r="E49" s="174"/>
      <c r="F49" s="171">
        <v>2</v>
      </c>
      <c r="G49" s="154"/>
      <c r="H49" s="154"/>
      <c r="I49" s="154"/>
      <c r="J49" s="154"/>
    </row>
    <row r="50" spans="1:15" s="196" customFormat="1" ht="23.25" customHeight="1" x14ac:dyDescent="0.25">
      <c r="A50" s="201"/>
      <c r="B50" s="201"/>
      <c r="C50" s="199">
        <v>28</v>
      </c>
      <c r="D50" s="174" t="s">
        <v>104</v>
      </c>
      <c r="E50" s="174"/>
      <c r="F50" s="171">
        <v>1.65</v>
      </c>
      <c r="G50" s="154"/>
      <c r="H50" s="154"/>
      <c r="I50" s="154"/>
      <c r="J50" s="154"/>
    </row>
    <row r="51" spans="1:15" s="196" customFormat="1" ht="27.95" customHeight="1" x14ac:dyDescent="0.25">
      <c r="A51" s="201"/>
      <c r="B51" s="201"/>
      <c r="C51" s="199">
        <v>29</v>
      </c>
      <c r="D51" s="174" t="s">
        <v>105</v>
      </c>
      <c r="E51" s="175"/>
      <c r="F51" s="170">
        <v>0.1</v>
      </c>
      <c r="G51" s="154"/>
      <c r="H51" s="154"/>
      <c r="I51" s="154"/>
      <c r="J51" s="154"/>
    </row>
    <row r="52" spans="1:15" s="196" customFormat="1" ht="22.5" customHeight="1" x14ac:dyDescent="0.25">
      <c r="A52" s="202"/>
      <c r="B52" s="202"/>
      <c r="C52" s="199">
        <v>30</v>
      </c>
      <c r="D52" s="176" t="s">
        <v>203</v>
      </c>
      <c r="E52" s="177"/>
      <c r="F52" s="170">
        <v>0.4</v>
      </c>
      <c r="G52" s="154"/>
      <c r="H52" s="154"/>
      <c r="I52" s="154"/>
      <c r="J52" s="154"/>
    </row>
    <row r="53" spans="1:15" s="196" customFormat="1" ht="24.95" customHeight="1" x14ac:dyDescent="0.25">
      <c r="A53" s="243" t="s">
        <v>211</v>
      </c>
      <c r="B53" s="243"/>
      <c r="C53" s="243"/>
      <c r="D53" s="243"/>
      <c r="E53" s="169">
        <f>SUM(E23:E52)</f>
        <v>21.299999999999994</v>
      </c>
      <c r="F53" s="169">
        <f>SUM(F23:F52)</f>
        <v>10.950000000000001</v>
      </c>
      <c r="G53" s="154"/>
      <c r="H53" s="154"/>
      <c r="I53" s="154"/>
      <c r="J53" s="154"/>
    </row>
    <row r="54" spans="1:15" s="159" customFormat="1" ht="11.25" customHeight="1" x14ac:dyDescent="0.25">
      <c r="A54" s="178"/>
      <c r="B54" s="178"/>
      <c r="C54" s="179"/>
      <c r="D54" s="180"/>
      <c r="E54" s="181"/>
      <c r="F54" s="181"/>
      <c r="G54" s="158"/>
      <c r="H54" s="158"/>
      <c r="I54" s="158"/>
      <c r="J54" s="158"/>
    </row>
    <row r="55" spans="1:15" s="159" customFormat="1" ht="18.75" customHeight="1" x14ac:dyDescent="0.25">
      <c r="A55" s="204" t="s">
        <v>27</v>
      </c>
      <c r="B55" s="247" t="s">
        <v>170</v>
      </c>
      <c r="C55" s="247"/>
      <c r="D55" s="247"/>
      <c r="E55" s="247"/>
      <c r="F55" s="247"/>
      <c r="G55" s="158"/>
      <c r="H55" s="158"/>
      <c r="I55" s="158"/>
      <c r="J55" s="158"/>
    </row>
    <row r="56" spans="1:15" s="196" customFormat="1" ht="23.1" customHeight="1" x14ac:dyDescent="0.25">
      <c r="A56" s="248" t="s">
        <v>12</v>
      </c>
      <c r="B56" s="248" t="s">
        <v>13</v>
      </c>
      <c r="C56" s="248" t="s">
        <v>14</v>
      </c>
      <c r="D56" s="248"/>
      <c r="E56" s="249" t="s">
        <v>15</v>
      </c>
      <c r="F56" s="249"/>
      <c r="G56" s="154"/>
      <c r="H56" s="154"/>
      <c r="I56" s="154"/>
      <c r="J56" s="154"/>
    </row>
    <row r="57" spans="1:15" s="196" customFormat="1" ht="23.1" customHeight="1" x14ac:dyDescent="0.25">
      <c r="A57" s="248"/>
      <c r="B57" s="248"/>
      <c r="C57" s="248"/>
      <c r="D57" s="248"/>
      <c r="E57" s="170" t="s">
        <v>1</v>
      </c>
      <c r="F57" s="170" t="s">
        <v>2</v>
      </c>
      <c r="G57" s="154"/>
      <c r="H57" s="154"/>
      <c r="I57" s="154"/>
      <c r="J57" s="154"/>
    </row>
    <row r="58" spans="1:15" s="196" customFormat="1" ht="23.1" customHeight="1" x14ac:dyDescent="0.25">
      <c r="A58" s="248"/>
      <c r="B58" s="248"/>
      <c r="C58" s="248"/>
      <c r="D58" s="248"/>
      <c r="E58" s="170" t="s">
        <v>16</v>
      </c>
      <c r="F58" s="191" t="s">
        <v>3</v>
      </c>
      <c r="G58" s="154"/>
      <c r="H58" s="154"/>
      <c r="I58" s="154"/>
      <c r="J58" s="154"/>
    </row>
    <row r="59" spans="1:15" s="196" customFormat="1" ht="68.099999999999994" customHeight="1" thickBot="1" x14ac:dyDescent="0.3">
      <c r="A59" s="147" t="s">
        <v>124</v>
      </c>
      <c r="B59" s="147" t="s">
        <v>191</v>
      </c>
      <c r="C59" s="162">
        <v>1</v>
      </c>
      <c r="D59" s="164" t="s">
        <v>144</v>
      </c>
      <c r="E59" s="182">
        <v>8</v>
      </c>
      <c r="F59" s="155">
        <v>0</v>
      </c>
      <c r="G59" s="154"/>
      <c r="H59" s="154"/>
      <c r="I59" s="154"/>
      <c r="J59" s="154"/>
    </row>
    <row r="60" spans="1:15" s="206" customFormat="1" ht="27.95" customHeight="1" thickBot="1" x14ac:dyDescent="0.3">
      <c r="A60" s="237" t="s">
        <v>192</v>
      </c>
      <c r="B60" s="244" t="s">
        <v>123</v>
      </c>
      <c r="C60" s="162">
        <v>1</v>
      </c>
      <c r="D60" s="205" t="s">
        <v>110</v>
      </c>
      <c r="E60" s="182">
        <v>0.5</v>
      </c>
      <c r="F60" s="182">
        <v>0.25</v>
      </c>
      <c r="G60" s="181"/>
      <c r="H60" s="181"/>
      <c r="I60" s="181"/>
      <c r="J60" s="181"/>
      <c r="K60" s="179"/>
      <c r="L60" s="179"/>
      <c r="M60" s="179"/>
      <c r="N60" s="179"/>
      <c r="O60" s="179"/>
    </row>
    <row r="61" spans="1:15" s="179" customFormat="1" ht="27.95" customHeight="1" x14ac:dyDescent="0.25">
      <c r="A61" s="238"/>
      <c r="B61" s="245"/>
      <c r="C61" s="162">
        <v>2</v>
      </c>
      <c r="D61" s="207" t="s">
        <v>204</v>
      </c>
      <c r="E61" s="182">
        <v>0.1</v>
      </c>
      <c r="F61" s="182">
        <v>0.5</v>
      </c>
      <c r="G61" s="178"/>
      <c r="H61" s="181"/>
      <c r="I61" s="181"/>
      <c r="J61" s="181"/>
    </row>
    <row r="62" spans="1:15" s="179" customFormat="1" ht="27.95" customHeight="1" x14ac:dyDescent="0.25">
      <c r="A62" s="238"/>
      <c r="B62" s="246"/>
      <c r="C62" s="208">
        <v>3</v>
      </c>
      <c r="D62" s="178" t="s">
        <v>205</v>
      </c>
      <c r="E62" s="182">
        <v>2</v>
      </c>
      <c r="F62" s="182">
        <v>0</v>
      </c>
      <c r="G62" s="209"/>
      <c r="H62" s="209"/>
      <c r="I62" s="181"/>
      <c r="J62" s="181"/>
    </row>
    <row r="63" spans="1:15" s="179" customFormat="1" ht="33" customHeight="1" x14ac:dyDescent="0.25">
      <c r="A63" s="239"/>
      <c r="B63" s="174" t="s">
        <v>126</v>
      </c>
      <c r="C63" s="208">
        <v>1</v>
      </c>
      <c r="D63" s="207" t="s">
        <v>112</v>
      </c>
      <c r="E63" s="182">
        <v>0.4</v>
      </c>
      <c r="F63" s="182">
        <v>0</v>
      </c>
      <c r="G63" s="178"/>
      <c r="H63" s="181"/>
      <c r="I63" s="181"/>
      <c r="J63" s="181"/>
    </row>
    <row r="64" spans="1:15" s="196" customFormat="1" ht="24.95" customHeight="1" x14ac:dyDescent="0.25">
      <c r="A64" s="243" t="s">
        <v>168</v>
      </c>
      <c r="B64" s="243"/>
      <c r="C64" s="243"/>
      <c r="D64" s="243"/>
      <c r="E64" s="169">
        <f>SUM(E59:E63)</f>
        <v>11</v>
      </c>
      <c r="F64" s="169">
        <f>SUM(F59:F63)</f>
        <v>0.75</v>
      </c>
      <c r="G64" s="178"/>
      <c r="H64" s="154"/>
      <c r="I64" s="154"/>
      <c r="J64" s="154"/>
    </row>
    <row r="65" spans="1:10" s="179" customFormat="1" ht="20.100000000000001" customHeight="1" x14ac:dyDescent="0.25">
      <c r="A65" s="210" t="s">
        <v>157</v>
      </c>
      <c r="B65" s="211"/>
      <c r="C65" s="164"/>
      <c r="D65" s="166"/>
      <c r="E65" s="171">
        <f>E17+E53+E64</f>
        <v>40.999999999999993</v>
      </c>
      <c r="F65" s="171">
        <f>F17+F53+F64</f>
        <v>14</v>
      </c>
      <c r="G65" s="181"/>
      <c r="H65" s="181"/>
      <c r="I65" s="181"/>
      <c r="J65" s="181"/>
    </row>
    <row r="66" spans="1:10" s="179" customFormat="1" ht="20.100000000000001" customHeight="1" x14ac:dyDescent="0.25">
      <c r="A66" s="252" t="s">
        <v>169</v>
      </c>
      <c r="B66" s="253"/>
      <c r="C66" s="212"/>
      <c r="D66" s="213"/>
      <c r="E66" s="250">
        <f>E65+F65</f>
        <v>54.999999999999993</v>
      </c>
      <c r="F66" s="251"/>
      <c r="G66" s="181"/>
      <c r="H66" s="181"/>
      <c r="I66" s="181"/>
      <c r="J66" s="181"/>
    </row>
  </sheetData>
  <mergeCells count="27">
    <mergeCell ref="E66:F66"/>
    <mergeCell ref="A66:B66"/>
    <mergeCell ref="A23:A29"/>
    <mergeCell ref="B23:B28"/>
    <mergeCell ref="A17:D17"/>
    <mergeCell ref="A10:A15"/>
    <mergeCell ref="B10:B12"/>
    <mergeCell ref="B13:B15"/>
    <mergeCell ref="B22:F22"/>
    <mergeCell ref="A64:D64"/>
    <mergeCell ref="A53:D53"/>
    <mergeCell ref="B60:B62"/>
    <mergeCell ref="B55:F55"/>
    <mergeCell ref="A56:A58"/>
    <mergeCell ref="B56:B58"/>
    <mergeCell ref="C56:D58"/>
    <mergeCell ref="A60:A63"/>
    <mergeCell ref="E56:F56"/>
    <mergeCell ref="E1:F1"/>
    <mergeCell ref="B3:F3"/>
    <mergeCell ref="A2:F2"/>
    <mergeCell ref="B4:F4"/>
    <mergeCell ref="A7:A9"/>
    <mergeCell ref="B7:B9"/>
    <mergeCell ref="C7:D9"/>
    <mergeCell ref="E7:F7"/>
    <mergeCell ref="A5:F5"/>
  </mergeCells>
  <pageMargins left="1" right="1" top="0.5" bottom="0.2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opLeftCell="A7" workbookViewId="0">
      <selection activeCell="F9" sqref="F9:H9"/>
    </sheetView>
  </sheetViews>
  <sheetFormatPr defaultRowHeight="15" x14ac:dyDescent="0.25"/>
  <cols>
    <col min="1" max="1" width="30" customWidth="1"/>
    <col min="2" max="2" width="13.7109375" customWidth="1"/>
    <col min="3" max="9" width="12.7109375" customWidth="1"/>
    <col min="10" max="10" width="14.85546875" customWidth="1"/>
    <col min="11" max="11" width="14.5703125" customWidth="1"/>
    <col min="12" max="12" width="14.42578125" customWidth="1"/>
    <col min="257" max="257" width="32.42578125" customWidth="1"/>
    <col min="258" max="258" width="13.7109375" customWidth="1"/>
    <col min="259" max="259" width="11.7109375" customWidth="1"/>
    <col min="260" max="261" width="13" customWidth="1"/>
    <col min="262" max="264" width="12.42578125" customWidth="1"/>
    <col min="265" max="265" width="13" customWidth="1"/>
    <col min="266" max="266" width="14.85546875" customWidth="1"/>
    <col min="267" max="267" width="14.5703125" customWidth="1"/>
    <col min="268" max="268" width="14.42578125" customWidth="1"/>
    <col min="513" max="513" width="32.42578125" customWidth="1"/>
    <col min="514" max="514" width="13.7109375" customWidth="1"/>
    <col min="515" max="515" width="11.7109375" customWidth="1"/>
    <col min="516" max="517" width="13" customWidth="1"/>
    <col min="518" max="520" width="12.42578125" customWidth="1"/>
    <col min="521" max="521" width="13" customWidth="1"/>
    <col min="522" max="522" width="14.85546875" customWidth="1"/>
    <col min="523" max="523" width="14.5703125" customWidth="1"/>
    <col min="524" max="524" width="14.42578125" customWidth="1"/>
    <col min="769" max="769" width="32.42578125" customWidth="1"/>
    <col min="770" max="770" width="13.7109375" customWidth="1"/>
    <col min="771" max="771" width="11.7109375" customWidth="1"/>
    <col min="772" max="773" width="13" customWidth="1"/>
    <col min="774" max="776" width="12.42578125" customWidth="1"/>
    <col min="777" max="777" width="13" customWidth="1"/>
    <col min="778" max="778" width="14.85546875" customWidth="1"/>
    <col min="779" max="779" width="14.5703125" customWidth="1"/>
    <col min="780" max="780" width="14.42578125" customWidth="1"/>
    <col min="1025" max="1025" width="32.42578125" customWidth="1"/>
    <col min="1026" max="1026" width="13.7109375" customWidth="1"/>
    <col min="1027" max="1027" width="11.7109375" customWidth="1"/>
    <col min="1028" max="1029" width="13" customWidth="1"/>
    <col min="1030" max="1032" width="12.42578125" customWidth="1"/>
    <col min="1033" max="1033" width="13" customWidth="1"/>
    <col min="1034" max="1034" width="14.85546875" customWidth="1"/>
    <col min="1035" max="1035" width="14.5703125" customWidth="1"/>
    <col min="1036" max="1036" width="14.42578125" customWidth="1"/>
    <col min="1281" max="1281" width="32.42578125" customWidth="1"/>
    <col min="1282" max="1282" width="13.7109375" customWidth="1"/>
    <col min="1283" max="1283" width="11.7109375" customWidth="1"/>
    <col min="1284" max="1285" width="13" customWidth="1"/>
    <col min="1286" max="1288" width="12.42578125" customWidth="1"/>
    <col min="1289" max="1289" width="13" customWidth="1"/>
    <col min="1290" max="1290" width="14.85546875" customWidth="1"/>
    <col min="1291" max="1291" width="14.5703125" customWidth="1"/>
    <col min="1292" max="1292" width="14.42578125" customWidth="1"/>
    <col min="1537" max="1537" width="32.42578125" customWidth="1"/>
    <col min="1538" max="1538" width="13.7109375" customWidth="1"/>
    <col min="1539" max="1539" width="11.7109375" customWidth="1"/>
    <col min="1540" max="1541" width="13" customWidth="1"/>
    <col min="1542" max="1544" width="12.42578125" customWidth="1"/>
    <col min="1545" max="1545" width="13" customWidth="1"/>
    <col min="1546" max="1546" width="14.85546875" customWidth="1"/>
    <col min="1547" max="1547" width="14.5703125" customWidth="1"/>
    <col min="1548" max="1548" width="14.42578125" customWidth="1"/>
    <col min="1793" max="1793" width="32.42578125" customWidth="1"/>
    <col min="1794" max="1794" width="13.7109375" customWidth="1"/>
    <col min="1795" max="1795" width="11.7109375" customWidth="1"/>
    <col min="1796" max="1797" width="13" customWidth="1"/>
    <col min="1798" max="1800" width="12.42578125" customWidth="1"/>
    <col min="1801" max="1801" width="13" customWidth="1"/>
    <col min="1802" max="1802" width="14.85546875" customWidth="1"/>
    <col min="1803" max="1803" width="14.5703125" customWidth="1"/>
    <col min="1804" max="1804" width="14.42578125" customWidth="1"/>
    <col min="2049" max="2049" width="32.42578125" customWidth="1"/>
    <col min="2050" max="2050" width="13.7109375" customWidth="1"/>
    <col min="2051" max="2051" width="11.7109375" customWidth="1"/>
    <col min="2052" max="2053" width="13" customWidth="1"/>
    <col min="2054" max="2056" width="12.42578125" customWidth="1"/>
    <col min="2057" max="2057" width="13" customWidth="1"/>
    <col min="2058" max="2058" width="14.85546875" customWidth="1"/>
    <col min="2059" max="2059" width="14.5703125" customWidth="1"/>
    <col min="2060" max="2060" width="14.42578125" customWidth="1"/>
    <col min="2305" max="2305" width="32.42578125" customWidth="1"/>
    <col min="2306" max="2306" width="13.7109375" customWidth="1"/>
    <col min="2307" max="2307" width="11.7109375" customWidth="1"/>
    <col min="2308" max="2309" width="13" customWidth="1"/>
    <col min="2310" max="2312" width="12.42578125" customWidth="1"/>
    <col min="2313" max="2313" width="13" customWidth="1"/>
    <col min="2314" max="2314" width="14.85546875" customWidth="1"/>
    <col min="2315" max="2315" width="14.5703125" customWidth="1"/>
    <col min="2316" max="2316" width="14.42578125" customWidth="1"/>
    <col min="2561" max="2561" width="32.42578125" customWidth="1"/>
    <col min="2562" max="2562" width="13.7109375" customWidth="1"/>
    <col min="2563" max="2563" width="11.7109375" customWidth="1"/>
    <col min="2564" max="2565" width="13" customWidth="1"/>
    <col min="2566" max="2568" width="12.42578125" customWidth="1"/>
    <col min="2569" max="2569" width="13" customWidth="1"/>
    <col min="2570" max="2570" width="14.85546875" customWidth="1"/>
    <col min="2571" max="2571" width="14.5703125" customWidth="1"/>
    <col min="2572" max="2572" width="14.42578125" customWidth="1"/>
    <col min="2817" max="2817" width="32.42578125" customWidth="1"/>
    <col min="2818" max="2818" width="13.7109375" customWidth="1"/>
    <col min="2819" max="2819" width="11.7109375" customWidth="1"/>
    <col min="2820" max="2821" width="13" customWidth="1"/>
    <col min="2822" max="2824" width="12.42578125" customWidth="1"/>
    <col min="2825" max="2825" width="13" customWidth="1"/>
    <col min="2826" max="2826" width="14.85546875" customWidth="1"/>
    <col min="2827" max="2827" width="14.5703125" customWidth="1"/>
    <col min="2828" max="2828" width="14.42578125" customWidth="1"/>
    <col min="3073" max="3073" width="32.42578125" customWidth="1"/>
    <col min="3074" max="3074" width="13.7109375" customWidth="1"/>
    <col min="3075" max="3075" width="11.7109375" customWidth="1"/>
    <col min="3076" max="3077" width="13" customWidth="1"/>
    <col min="3078" max="3080" width="12.42578125" customWidth="1"/>
    <col min="3081" max="3081" width="13" customWidth="1"/>
    <col min="3082" max="3082" width="14.85546875" customWidth="1"/>
    <col min="3083" max="3083" width="14.5703125" customWidth="1"/>
    <col min="3084" max="3084" width="14.42578125" customWidth="1"/>
    <col min="3329" max="3329" width="32.42578125" customWidth="1"/>
    <col min="3330" max="3330" width="13.7109375" customWidth="1"/>
    <col min="3331" max="3331" width="11.7109375" customWidth="1"/>
    <col min="3332" max="3333" width="13" customWidth="1"/>
    <col min="3334" max="3336" width="12.42578125" customWidth="1"/>
    <col min="3337" max="3337" width="13" customWidth="1"/>
    <col min="3338" max="3338" width="14.85546875" customWidth="1"/>
    <col min="3339" max="3339" width="14.5703125" customWidth="1"/>
    <col min="3340" max="3340" width="14.42578125" customWidth="1"/>
    <col min="3585" max="3585" width="32.42578125" customWidth="1"/>
    <col min="3586" max="3586" width="13.7109375" customWidth="1"/>
    <col min="3587" max="3587" width="11.7109375" customWidth="1"/>
    <col min="3588" max="3589" width="13" customWidth="1"/>
    <col min="3590" max="3592" width="12.42578125" customWidth="1"/>
    <col min="3593" max="3593" width="13" customWidth="1"/>
    <col min="3594" max="3594" width="14.85546875" customWidth="1"/>
    <col min="3595" max="3595" width="14.5703125" customWidth="1"/>
    <col min="3596" max="3596" width="14.42578125" customWidth="1"/>
    <col min="3841" max="3841" width="32.42578125" customWidth="1"/>
    <col min="3842" max="3842" width="13.7109375" customWidth="1"/>
    <col min="3843" max="3843" width="11.7109375" customWidth="1"/>
    <col min="3844" max="3845" width="13" customWidth="1"/>
    <col min="3846" max="3848" width="12.42578125" customWidth="1"/>
    <col min="3849" max="3849" width="13" customWidth="1"/>
    <col min="3850" max="3850" width="14.85546875" customWidth="1"/>
    <col min="3851" max="3851" width="14.5703125" customWidth="1"/>
    <col min="3852" max="3852" width="14.42578125" customWidth="1"/>
    <col min="4097" max="4097" width="32.42578125" customWidth="1"/>
    <col min="4098" max="4098" width="13.7109375" customWidth="1"/>
    <col min="4099" max="4099" width="11.7109375" customWidth="1"/>
    <col min="4100" max="4101" width="13" customWidth="1"/>
    <col min="4102" max="4104" width="12.42578125" customWidth="1"/>
    <col min="4105" max="4105" width="13" customWidth="1"/>
    <col min="4106" max="4106" width="14.85546875" customWidth="1"/>
    <col min="4107" max="4107" width="14.5703125" customWidth="1"/>
    <col min="4108" max="4108" width="14.42578125" customWidth="1"/>
    <col min="4353" max="4353" width="32.42578125" customWidth="1"/>
    <col min="4354" max="4354" width="13.7109375" customWidth="1"/>
    <col min="4355" max="4355" width="11.7109375" customWidth="1"/>
    <col min="4356" max="4357" width="13" customWidth="1"/>
    <col min="4358" max="4360" width="12.42578125" customWidth="1"/>
    <col min="4361" max="4361" width="13" customWidth="1"/>
    <col min="4362" max="4362" width="14.85546875" customWidth="1"/>
    <col min="4363" max="4363" width="14.5703125" customWidth="1"/>
    <col min="4364" max="4364" width="14.42578125" customWidth="1"/>
    <col min="4609" max="4609" width="32.42578125" customWidth="1"/>
    <col min="4610" max="4610" width="13.7109375" customWidth="1"/>
    <col min="4611" max="4611" width="11.7109375" customWidth="1"/>
    <col min="4612" max="4613" width="13" customWidth="1"/>
    <col min="4614" max="4616" width="12.42578125" customWidth="1"/>
    <col min="4617" max="4617" width="13" customWidth="1"/>
    <col min="4618" max="4618" width="14.85546875" customWidth="1"/>
    <col min="4619" max="4619" width="14.5703125" customWidth="1"/>
    <col min="4620" max="4620" width="14.42578125" customWidth="1"/>
    <col min="4865" max="4865" width="32.42578125" customWidth="1"/>
    <col min="4866" max="4866" width="13.7109375" customWidth="1"/>
    <col min="4867" max="4867" width="11.7109375" customWidth="1"/>
    <col min="4868" max="4869" width="13" customWidth="1"/>
    <col min="4870" max="4872" width="12.42578125" customWidth="1"/>
    <col min="4873" max="4873" width="13" customWidth="1"/>
    <col min="4874" max="4874" width="14.85546875" customWidth="1"/>
    <col min="4875" max="4875" width="14.5703125" customWidth="1"/>
    <col min="4876" max="4876" width="14.42578125" customWidth="1"/>
    <col min="5121" max="5121" width="32.42578125" customWidth="1"/>
    <col min="5122" max="5122" width="13.7109375" customWidth="1"/>
    <col min="5123" max="5123" width="11.7109375" customWidth="1"/>
    <col min="5124" max="5125" width="13" customWidth="1"/>
    <col min="5126" max="5128" width="12.42578125" customWidth="1"/>
    <col min="5129" max="5129" width="13" customWidth="1"/>
    <col min="5130" max="5130" width="14.85546875" customWidth="1"/>
    <col min="5131" max="5131" width="14.5703125" customWidth="1"/>
    <col min="5132" max="5132" width="14.42578125" customWidth="1"/>
    <col min="5377" max="5377" width="32.42578125" customWidth="1"/>
    <col min="5378" max="5378" width="13.7109375" customWidth="1"/>
    <col min="5379" max="5379" width="11.7109375" customWidth="1"/>
    <col min="5380" max="5381" width="13" customWidth="1"/>
    <col min="5382" max="5384" width="12.42578125" customWidth="1"/>
    <col min="5385" max="5385" width="13" customWidth="1"/>
    <col min="5386" max="5386" width="14.85546875" customWidth="1"/>
    <col min="5387" max="5387" width="14.5703125" customWidth="1"/>
    <col min="5388" max="5388" width="14.42578125" customWidth="1"/>
    <col min="5633" max="5633" width="32.42578125" customWidth="1"/>
    <col min="5634" max="5634" width="13.7109375" customWidth="1"/>
    <col min="5635" max="5635" width="11.7109375" customWidth="1"/>
    <col min="5636" max="5637" width="13" customWidth="1"/>
    <col min="5638" max="5640" width="12.42578125" customWidth="1"/>
    <col min="5641" max="5641" width="13" customWidth="1"/>
    <col min="5642" max="5642" width="14.85546875" customWidth="1"/>
    <col min="5643" max="5643" width="14.5703125" customWidth="1"/>
    <col min="5644" max="5644" width="14.42578125" customWidth="1"/>
    <col min="5889" max="5889" width="32.42578125" customWidth="1"/>
    <col min="5890" max="5890" width="13.7109375" customWidth="1"/>
    <col min="5891" max="5891" width="11.7109375" customWidth="1"/>
    <col min="5892" max="5893" width="13" customWidth="1"/>
    <col min="5894" max="5896" width="12.42578125" customWidth="1"/>
    <col min="5897" max="5897" width="13" customWidth="1"/>
    <col min="5898" max="5898" width="14.85546875" customWidth="1"/>
    <col min="5899" max="5899" width="14.5703125" customWidth="1"/>
    <col min="5900" max="5900" width="14.42578125" customWidth="1"/>
    <col min="6145" max="6145" width="32.42578125" customWidth="1"/>
    <col min="6146" max="6146" width="13.7109375" customWidth="1"/>
    <col min="6147" max="6147" width="11.7109375" customWidth="1"/>
    <col min="6148" max="6149" width="13" customWidth="1"/>
    <col min="6150" max="6152" width="12.42578125" customWidth="1"/>
    <col min="6153" max="6153" width="13" customWidth="1"/>
    <col min="6154" max="6154" width="14.85546875" customWidth="1"/>
    <col min="6155" max="6155" width="14.5703125" customWidth="1"/>
    <col min="6156" max="6156" width="14.42578125" customWidth="1"/>
    <col min="6401" max="6401" width="32.42578125" customWidth="1"/>
    <col min="6402" max="6402" width="13.7109375" customWidth="1"/>
    <col min="6403" max="6403" width="11.7109375" customWidth="1"/>
    <col min="6404" max="6405" width="13" customWidth="1"/>
    <col min="6406" max="6408" width="12.42578125" customWidth="1"/>
    <col min="6409" max="6409" width="13" customWidth="1"/>
    <col min="6410" max="6410" width="14.85546875" customWidth="1"/>
    <col min="6411" max="6411" width="14.5703125" customWidth="1"/>
    <col min="6412" max="6412" width="14.42578125" customWidth="1"/>
    <col min="6657" max="6657" width="32.42578125" customWidth="1"/>
    <col min="6658" max="6658" width="13.7109375" customWidth="1"/>
    <col min="6659" max="6659" width="11.7109375" customWidth="1"/>
    <col min="6660" max="6661" width="13" customWidth="1"/>
    <col min="6662" max="6664" width="12.42578125" customWidth="1"/>
    <col min="6665" max="6665" width="13" customWidth="1"/>
    <col min="6666" max="6666" width="14.85546875" customWidth="1"/>
    <col min="6667" max="6667" width="14.5703125" customWidth="1"/>
    <col min="6668" max="6668" width="14.42578125" customWidth="1"/>
    <col min="6913" max="6913" width="32.42578125" customWidth="1"/>
    <col min="6914" max="6914" width="13.7109375" customWidth="1"/>
    <col min="6915" max="6915" width="11.7109375" customWidth="1"/>
    <col min="6916" max="6917" width="13" customWidth="1"/>
    <col min="6918" max="6920" width="12.42578125" customWidth="1"/>
    <col min="6921" max="6921" width="13" customWidth="1"/>
    <col min="6922" max="6922" width="14.85546875" customWidth="1"/>
    <col min="6923" max="6923" width="14.5703125" customWidth="1"/>
    <col min="6924" max="6924" width="14.42578125" customWidth="1"/>
    <col min="7169" max="7169" width="32.42578125" customWidth="1"/>
    <col min="7170" max="7170" width="13.7109375" customWidth="1"/>
    <col min="7171" max="7171" width="11.7109375" customWidth="1"/>
    <col min="7172" max="7173" width="13" customWidth="1"/>
    <col min="7174" max="7176" width="12.42578125" customWidth="1"/>
    <col min="7177" max="7177" width="13" customWidth="1"/>
    <col min="7178" max="7178" width="14.85546875" customWidth="1"/>
    <col min="7179" max="7179" width="14.5703125" customWidth="1"/>
    <col min="7180" max="7180" width="14.42578125" customWidth="1"/>
    <col min="7425" max="7425" width="32.42578125" customWidth="1"/>
    <col min="7426" max="7426" width="13.7109375" customWidth="1"/>
    <col min="7427" max="7427" width="11.7109375" customWidth="1"/>
    <col min="7428" max="7429" width="13" customWidth="1"/>
    <col min="7430" max="7432" width="12.42578125" customWidth="1"/>
    <col min="7433" max="7433" width="13" customWidth="1"/>
    <col min="7434" max="7434" width="14.85546875" customWidth="1"/>
    <col min="7435" max="7435" width="14.5703125" customWidth="1"/>
    <col min="7436" max="7436" width="14.42578125" customWidth="1"/>
    <col min="7681" max="7681" width="32.42578125" customWidth="1"/>
    <col min="7682" max="7682" width="13.7109375" customWidth="1"/>
    <col min="7683" max="7683" width="11.7109375" customWidth="1"/>
    <col min="7684" max="7685" width="13" customWidth="1"/>
    <col min="7686" max="7688" width="12.42578125" customWidth="1"/>
    <col min="7689" max="7689" width="13" customWidth="1"/>
    <col min="7690" max="7690" width="14.85546875" customWidth="1"/>
    <col min="7691" max="7691" width="14.5703125" customWidth="1"/>
    <col min="7692" max="7692" width="14.42578125" customWidth="1"/>
    <col min="7937" max="7937" width="32.42578125" customWidth="1"/>
    <col min="7938" max="7938" width="13.7109375" customWidth="1"/>
    <col min="7939" max="7939" width="11.7109375" customWidth="1"/>
    <col min="7940" max="7941" width="13" customWidth="1"/>
    <col min="7942" max="7944" width="12.42578125" customWidth="1"/>
    <col min="7945" max="7945" width="13" customWidth="1"/>
    <col min="7946" max="7946" width="14.85546875" customWidth="1"/>
    <col min="7947" max="7947" width="14.5703125" customWidth="1"/>
    <col min="7948" max="7948" width="14.42578125" customWidth="1"/>
    <col min="8193" max="8193" width="32.42578125" customWidth="1"/>
    <col min="8194" max="8194" width="13.7109375" customWidth="1"/>
    <col min="8195" max="8195" width="11.7109375" customWidth="1"/>
    <col min="8196" max="8197" width="13" customWidth="1"/>
    <col min="8198" max="8200" width="12.42578125" customWidth="1"/>
    <col min="8201" max="8201" width="13" customWidth="1"/>
    <col min="8202" max="8202" width="14.85546875" customWidth="1"/>
    <col min="8203" max="8203" width="14.5703125" customWidth="1"/>
    <col min="8204" max="8204" width="14.42578125" customWidth="1"/>
    <col min="8449" max="8449" width="32.42578125" customWidth="1"/>
    <col min="8450" max="8450" width="13.7109375" customWidth="1"/>
    <col min="8451" max="8451" width="11.7109375" customWidth="1"/>
    <col min="8452" max="8453" width="13" customWidth="1"/>
    <col min="8454" max="8456" width="12.42578125" customWidth="1"/>
    <col min="8457" max="8457" width="13" customWidth="1"/>
    <col min="8458" max="8458" width="14.85546875" customWidth="1"/>
    <col min="8459" max="8459" width="14.5703125" customWidth="1"/>
    <col min="8460" max="8460" width="14.42578125" customWidth="1"/>
    <col min="8705" max="8705" width="32.42578125" customWidth="1"/>
    <col min="8706" max="8706" width="13.7109375" customWidth="1"/>
    <col min="8707" max="8707" width="11.7109375" customWidth="1"/>
    <col min="8708" max="8709" width="13" customWidth="1"/>
    <col min="8710" max="8712" width="12.42578125" customWidth="1"/>
    <col min="8713" max="8713" width="13" customWidth="1"/>
    <col min="8714" max="8714" width="14.85546875" customWidth="1"/>
    <col min="8715" max="8715" width="14.5703125" customWidth="1"/>
    <col min="8716" max="8716" width="14.42578125" customWidth="1"/>
    <col min="8961" max="8961" width="32.42578125" customWidth="1"/>
    <col min="8962" max="8962" width="13.7109375" customWidth="1"/>
    <col min="8963" max="8963" width="11.7109375" customWidth="1"/>
    <col min="8964" max="8965" width="13" customWidth="1"/>
    <col min="8966" max="8968" width="12.42578125" customWidth="1"/>
    <col min="8969" max="8969" width="13" customWidth="1"/>
    <col min="8970" max="8970" width="14.85546875" customWidth="1"/>
    <col min="8971" max="8971" width="14.5703125" customWidth="1"/>
    <col min="8972" max="8972" width="14.42578125" customWidth="1"/>
    <col min="9217" max="9217" width="32.42578125" customWidth="1"/>
    <col min="9218" max="9218" width="13.7109375" customWidth="1"/>
    <col min="9219" max="9219" width="11.7109375" customWidth="1"/>
    <col min="9220" max="9221" width="13" customWidth="1"/>
    <col min="9222" max="9224" width="12.42578125" customWidth="1"/>
    <col min="9225" max="9225" width="13" customWidth="1"/>
    <col min="9226" max="9226" width="14.85546875" customWidth="1"/>
    <col min="9227" max="9227" width="14.5703125" customWidth="1"/>
    <col min="9228" max="9228" width="14.42578125" customWidth="1"/>
    <col min="9473" max="9473" width="32.42578125" customWidth="1"/>
    <col min="9474" max="9474" width="13.7109375" customWidth="1"/>
    <col min="9475" max="9475" width="11.7109375" customWidth="1"/>
    <col min="9476" max="9477" width="13" customWidth="1"/>
    <col min="9478" max="9480" width="12.42578125" customWidth="1"/>
    <col min="9481" max="9481" width="13" customWidth="1"/>
    <col min="9482" max="9482" width="14.85546875" customWidth="1"/>
    <col min="9483" max="9483" width="14.5703125" customWidth="1"/>
    <col min="9484" max="9484" width="14.42578125" customWidth="1"/>
    <col min="9729" max="9729" width="32.42578125" customWidth="1"/>
    <col min="9730" max="9730" width="13.7109375" customWidth="1"/>
    <col min="9731" max="9731" width="11.7109375" customWidth="1"/>
    <col min="9732" max="9733" width="13" customWidth="1"/>
    <col min="9734" max="9736" width="12.42578125" customWidth="1"/>
    <col min="9737" max="9737" width="13" customWidth="1"/>
    <col min="9738" max="9738" width="14.85546875" customWidth="1"/>
    <col min="9739" max="9739" width="14.5703125" customWidth="1"/>
    <col min="9740" max="9740" width="14.42578125" customWidth="1"/>
    <col min="9985" max="9985" width="32.42578125" customWidth="1"/>
    <col min="9986" max="9986" width="13.7109375" customWidth="1"/>
    <col min="9987" max="9987" width="11.7109375" customWidth="1"/>
    <col min="9988" max="9989" width="13" customWidth="1"/>
    <col min="9990" max="9992" width="12.42578125" customWidth="1"/>
    <col min="9993" max="9993" width="13" customWidth="1"/>
    <col min="9994" max="9994" width="14.85546875" customWidth="1"/>
    <col min="9995" max="9995" width="14.5703125" customWidth="1"/>
    <col min="9996" max="9996" width="14.42578125" customWidth="1"/>
    <col min="10241" max="10241" width="32.42578125" customWidth="1"/>
    <col min="10242" max="10242" width="13.7109375" customWidth="1"/>
    <col min="10243" max="10243" width="11.7109375" customWidth="1"/>
    <col min="10244" max="10245" width="13" customWidth="1"/>
    <col min="10246" max="10248" width="12.42578125" customWidth="1"/>
    <col min="10249" max="10249" width="13" customWidth="1"/>
    <col min="10250" max="10250" width="14.85546875" customWidth="1"/>
    <col min="10251" max="10251" width="14.5703125" customWidth="1"/>
    <col min="10252" max="10252" width="14.42578125" customWidth="1"/>
    <col min="10497" max="10497" width="32.42578125" customWidth="1"/>
    <col min="10498" max="10498" width="13.7109375" customWidth="1"/>
    <col min="10499" max="10499" width="11.7109375" customWidth="1"/>
    <col min="10500" max="10501" width="13" customWidth="1"/>
    <col min="10502" max="10504" width="12.42578125" customWidth="1"/>
    <col min="10505" max="10505" width="13" customWidth="1"/>
    <col min="10506" max="10506" width="14.85546875" customWidth="1"/>
    <col min="10507" max="10507" width="14.5703125" customWidth="1"/>
    <col min="10508" max="10508" width="14.42578125" customWidth="1"/>
    <col min="10753" max="10753" width="32.42578125" customWidth="1"/>
    <col min="10754" max="10754" width="13.7109375" customWidth="1"/>
    <col min="10755" max="10755" width="11.7109375" customWidth="1"/>
    <col min="10756" max="10757" width="13" customWidth="1"/>
    <col min="10758" max="10760" width="12.42578125" customWidth="1"/>
    <col min="10761" max="10761" width="13" customWidth="1"/>
    <col min="10762" max="10762" width="14.85546875" customWidth="1"/>
    <col min="10763" max="10763" width="14.5703125" customWidth="1"/>
    <col min="10764" max="10764" width="14.42578125" customWidth="1"/>
    <col min="11009" max="11009" width="32.42578125" customWidth="1"/>
    <col min="11010" max="11010" width="13.7109375" customWidth="1"/>
    <col min="11011" max="11011" width="11.7109375" customWidth="1"/>
    <col min="11012" max="11013" width="13" customWidth="1"/>
    <col min="11014" max="11016" width="12.42578125" customWidth="1"/>
    <col min="11017" max="11017" width="13" customWidth="1"/>
    <col min="11018" max="11018" width="14.85546875" customWidth="1"/>
    <col min="11019" max="11019" width="14.5703125" customWidth="1"/>
    <col min="11020" max="11020" width="14.42578125" customWidth="1"/>
    <col min="11265" max="11265" width="32.42578125" customWidth="1"/>
    <col min="11266" max="11266" width="13.7109375" customWidth="1"/>
    <col min="11267" max="11267" width="11.7109375" customWidth="1"/>
    <col min="11268" max="11269" width="13" customWidth="1"/>
    <col min="11270" max="11272" width="12.42578125" customWidth="1"/>
    <col min="11273" max="11273" width="13" customWidth="1"/>
    <col min="11274" max="11274" width="14.85546875" customWidth="1"/>
    <col min="11275" max="11275" width="14.5703125" customWidth="1"/>
    <col min="11276" max="11276" width="14.42578125" customWidth="1"/>
    <col min="11521" max="11521" width="32.42578125" customWidth="1"/>
    <col min="11522" max="11522" width="13.7109375" customWidth="1"/>
    <col min="11523" max="11523" width="11.7109375" customWidth="1"/>
    <col min="11524" max="11525" width="13" customWidth="1"/>
    <col min="11526" max="11528" width="12.42578125" customWidth="1"/>
    <col min="11529" max="11529" width="13" customWidth="1"/>
    <col min="11530" max="11530" width="14.85546875" customWidth="1"/>
    <col min="11531" max="11531" width="14.5703125" customWidth="1"/>
    <col min="11532" max="11532" width="14.42578125" customWidth="1"/>
    <col min="11777" max="11777" width="32.42578125" customWidth="1"/>
    <col min="11778" max="11778" width="13.7109375" customWidth="1"/>
    <col min="11779" max="11779" width="11.7109375" customWidth="1"/>
    <col min="11780" max="11781" width="13" customWidth="1"/>
    <col min="11782" max="11784" width="12.42578125" customWidth="1"/>
    <col min="11785" max="11785" width="13" customWidth="1"/>
    <col min="11786" max="11786" width="14.85546875" customWidth="1"/>
    <col min="11787" max="11787" width="14.5703125" customWidth="1"/>
    <col min="11788" max="11788" width="14.42578125" customWidth="1"/>
    <col min="12033" max="12033" width="32.42578125" customWidth="1"/>
    <col min="12034" max="12034" width="13.7109375" customWidth="1"/>
    <col min="12035" max="12035" width="11.7109375" customWidth="1"/>
    <col min="12036" max="12037" width="13" customWidth="1"/>
    <col min="12038" max="12040" width="12.42578125" customWidth="1"/>
    <col min="12041" max="12041" width="13" customWidth="1"/>
    <col min="12042" max="12042" width="14.85546875" customWidth="1"/>
    <col min="12043" max="12043" width="14.5703125" customWidth="1"/>
    <col min="12044" max="12044" width="14.42578125" customWidth="1"/>
    <col min="12289" max="12289" width="32.42578125" customWidth="1"/>
    <col min="12290" max="12290" width="13.7109375" customWidth="1"/>
    <col min="12291" max="12291" width="11.7109375" customWidth="1"/>
    <col min="12292" max="12293" width="13" customWidth="1"/>
    <col min="12294" max="12296" width="12.42578125" customWidth="1"/>
    <col min="12297" max="12297" width="13" customWidth="1"/>
    <col min="12298" max="12298" width="14.85546875" customWidth="1"/>
    <col min="12299" max="12299" width="14.5703125" customWidth="1"/>
    <col min="12300" max="12300" width="14.42578125" customWidth="1"/>
    <col min="12545" max="12545" width="32.42578125" customWidth="1"/>
    <col min="12546" max="12546" width="13.7109375" customWidth="1"/>
    <col min="12547" max="12547" width="11.7109375" customWidth="1"/>
    <col min="12548" max="12549" width="13" customWidth="1"/>
    <col min="12550" max="12552" width="12.42578125" customWidth="1"/>
    <col min="12553" max="12553" width="13" customWidth="1"/>
    <col min="12554" max="12554" width="14.85546875" customWidth="1"/>
    <col min="12555" max="12555" width="14.5703125" customWidth="1"/>
    <col min="12556" max="12556" width="14.42578125" customWidth="1"/>
    <col min="12801" max="12801" width="32.42578125" customWidth="1"/>
    <col min="12802" max="12802" width="13.7109375" customWidth="1"/>
    <col min="12803" max="12803" width="11.7109375" customWidth="1"/>
    <col min="12804" max="12805" width="13" customWidth="1"/>
    <col min="12806" max="12808" width="12.42578125" customWidth="1"/>
    <col min="12809" max="12809" width="13" customWidth="1"/>
    <col min="12810" max="12810" width="14.85546875" customWidth="1"/>
    <col min="12811" max="12811" width="14.5703125" customWidth="1"/>
    <col min="12812" max="12812" width="14.42578125" customWidth="1"/>
    <col min="13057" max="13057" width="32.42578125" customWidth="1"/>
    <col min="13058" max="13058" width="13.7109375" customWidth="1"/>
    <col min="13059" max="13059" width="11.7109375" customWidth="1"/>
    <col min="13060" max="13061" width="13" customWidth="1"/>
    <col min="13062" max="13064" width="12.42578125" customWidth="1"/>
    <col min="13065" max="13065" width="13" customWidth="1"/>
    <col min="13066" max="13066" width="14.85546875" customWidth="1"/>
    <col min="13067" max="13067" width="14.5703125" customWidth="1"/>
    <col min="13068" max="13068" width="14.42578125" customWidth="1"/>
    <col min="13313" max="13313" width="32.42578125" customWidth="1"/>
    <col min="13314" max="13314" width="13.7109375" customWidth="1"/>
    <col min="13315" max="13315" width="11.7109375" customWidth="1"/>
    <col min="13316" max="13317" width="13" customWidth="1"/>
    <col min="13318" max="13320" width="12.42578125" customWidth="1"/>
    <col min="13321" max="13321" width="13" customWidth="1"/>
    <col min="13322" max="13322" width="14.85546875" customWidth="1"/>
    <col min="13323" max="13323" width="14.5703125" customWidth="1"/>
    <col min="13324" max="13324" width="14.42578125" customWidth="1"/>
    <col min="13569" max="13569" width="32.42578125" customWidth="1"/>
    <col min="13570" max="13570" width="13.7109375" customWidth="1"/>
    <col min="13571" max="13571" width="11.7109375" customWidth="1"/>
    <col min="13572" max="13573" width="13" customWidth="1"/>
    <col min="13574" max="13576" width="12.42578125" customWidth="1"/>
    <col min="13577" max="13577" width="13" customWidth="1"/>
    <col min="13578" max="13578" width="14.85546875" customWidth="1"/>
    <col min="13579" max="13579" width="14.5703125" customWidth="1"/>
    <col min="13580" max="13580" width="14.42578125" customWidth="1"/>
    <col min="13825" max="13825" width="32.42578125" customWidth="1"/>
    <col min="13826" max="13826" width="13.7109375" customWidth="1"/>
    <col min="13827" max="13827" width="11.7109375" customWidth="1"/>
    <col min="13828" max="13829" width="13" customWidth="1"/>
    <col min="13830" max="13832" width="12.42578125" customWidth="1"/>
    <col min="13833" max="13833" width="13" customWidth="1"/>
    <col min="13834" max="13834" width="14.85546875" customWidth="1"/>
    <col min="13835" max="13835" width="14.5703125" customWidth="1"/>
    <col min="13836" max="13836" width="14.42578125" customWidth="1"/>
    <col min="14081" max="14081" width="32.42578125" customWidth="1"/>
    <col min="14082" max="14082" width="13.7109375" customWidth="1"/>
    <col min="14083" max="14083" width="11.7109375" customWidth="1"/>
    <col min="14084" max="14085" width="13" customWidth="1"/>
    <col min="14086" max="14088" width="12.42578125" customWidth="1"/>
    <col min="14089" max="14089" width="13" customWidth="1"/>
    <col min="14090" max="14090" width="14.85546875" customWidth="1"/>
    <col min="14091" max="14091" width="14.5703125" customWidth="1"/>
    <col min="14092" max="14092" width="14.42578125" customWidth="1"/>
    <col min="14337" max="14337" width="32.42578125" customWidth="1"/>
    <col min="14338" max="14338" width="13.7109375" customWidth="1"/>
    <col min="14339" max="14339" width="11.7109375" customWidth="1"/>
    <col min="14340" max="14341" width="13" customWidth="1"/>
    <col min="14342" max="14344" width="12.42578125" customWidth="1"/>
    <col min="14345" max="14345" width="13" customWidth="1"/>
    <col min="14346" max="14346" width="14.85546875" customWidth="1"/>
    <col min="14347" max="14347" width="14.5703125" customWidth="1"/>
    <col min="14348" max="14348" width="14.42578125" customWidth="1"/>
    <col min="14593" max="14593" width="32.42578125" customWidth="1"/>
    <col min="14594" max="14594" width="13.7109375" customWidth="1"/>
    <col min="14595" max="14595" width="11.7109375" customWidth="1"/>
    <col min="14596" max="14597" width="13" customWidth="1"/>
    <col min="14598" max="14600" width="12.42578125" customWidth="1"/>
    <col min="14601" max="14601" width="13" customWidth="1"/>
    <col min="14602" max="14602" width="14.85546875" customWidth="1"/>
    <col min="14603" max="14603" width="14.5703125" customWidth="1"/>
    <col min="14604" max="14604" width="14.42578125" customWidth="1"/>
    <col min="14849" max="14849" width="32.42578125" customWidth="1"/>
    <col min="14850" max="14850" width="13.7109375" customWidth="1"/>
    <col min="14851" max="14851" width="11.7109375" customWidth="1"/>
    <col min="14852" max="14853" width="13" customWidth="1"/>
    <col min="14854" max="14856" width="12.42578125" customWidth="1"/>
    <col min="14857" max="14857" width="13" customWidth="1"/>
    <col min="14858" max="14858" width="14.85546875" customWidth="1"/>
    <col min="14859" max="14859" width="14.5703125" customWidth="1"/>
    <col min="14860" max="14860" width="14.42578125" customWidth="1"/>
    <col min="15105" max="15105" width="32.42578125" customWidth="1"/>
    <col min="15106" max="15106" width="13.7109375" customWidth="1"/>
    <col min="15107" max="15107" width="11.7109375" customWidth="1"/>
    <col min="15108" max="15109" width="13" customWidth="1"/>
    <col min="15110" max="15112" width="12.42578125" customWidth="1"/>
    <col min="15113" max="15113" width="13" customWidth="1"/>
    <col min="15114" max="15114" width="14.85546875" customWidth="1"/>
    <col min="15115" max="15115" width="14.5703125" customWidth="1"/>
    <col min="15116" max="15116" width="14.42578125" customWidth="1"/>
    <col min="15361" max="15361" width="32.42578125" customWidth="1"/>
    <col min="15362" max="15362" width="13.7109375" customWidth="1"/>
    <col min="15363" max="15363" width="11.7109375" customWidth="1"/>
    <col min="15364" max="15365" width="13" customWidth="1"/>
    <col min="15366" max="15368" width="12.42578125" customWidth="1"/>
    <col min="15369" max="15369" width="13" customWidth="1"/>
    <col min="15370" max="15370" width="14.85546875" customWidth="1"/>
    <col min="15371" max="15371" width="14.5703125" customWidth="1"/>
    <col min="15372" max="15372" width="14.42578125" customWidth="1"/>
    <col min="15617" max="15617" width="32.42578125" customWidth="1"/>
    <col min="15618" max="15618" width="13.7109375" customWidth="1"/>
    <col min="15619" max="15619" width="11.7109375" customWidth="1"/>
    <col min="15620" max="15621" width="13" customWidth="1"/>
    <col min="15622" max="15624" width="12.42578125" customWidth="1"/>
    <col min="15625" max="15625" width="13" customWidth="1"/>
    <col min="15626" max="15626" width="14.85546875" customWidth="1"/>
    <col min="15627" max="15627" width="14.5703125" customWidth="1"/>
    <col min="15628" max="15628" width="14.42578125" customWidth="1"/>
    <col min="15873" max="15873" width="32.42578125" customWidth="1"/>
    <col min="15874" max="15874" width="13.7109375" customWidth="1"/>
    <col min="15875" max="15875" width="11.7109375" customWidth="1"/>
    <col min="15876" max="15877" width="13" customWidth="1"/>
    <col min="15878" max="15880" width="12.42578125" customWidth="1"/>
    <col min="15881" max="15881" width="13" customWidth="1"/>
    <col min="15882" max="15882" width="14.85546875" customWidth="1"/>
    <col min="15883" max="15883" width="14.5703125" customWidth="1"/>
    <col min="15884" max="15884" width="14.42578125" customWidth="1"/>
    <col min="16129" max="16129" width="32.42578125" customWidth="1"/>
    <col min="16130" max="16130" width="13.7109375" customWidth="1"/>
    <col min="16131" max="16131" width="11.7109375" customWidth="1"/>
    <col min="16132" max="16133" width="13" customWidth="1"/>
    <col min="16134" max="16136" width="12.42578125" customWidth="1"/>
    <col min="16137" max="16137" width="13" customWidth="1"/>
    <col min="16138" max="16138" width="14.85546875" customWidth="1"/>
    <col min="16139" max="16139" width="14.5703125" customWidth="1"/>
    <col min="16140" max="16140" width="14.42578125" customWidth="1"/>
  </cols>
  <sheetData>
    <row r="1" spans="1:24" s="74" customFormat="1" ht="20.100000000000001" customHeight="1" x14ac:dyDescent="0.25">
      <c r="A1" s="71"/>
      <c r="B1" s="71"/>
      <c r="C1" s="72"/>
      <c r="D1" s="72"/>
      <c r="E1" s="72"/>
      <c r="F1" s="72"/>
      <c r="G1" s="72"/>
      <c r="H1" s="72"/>
      <c r="I1" s="73" t="s">
        <v>47</v>
      </c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</row>
    <row r="2" spans="1:24" s="74" customFormat="1" ht="20.100000000000001" customHeight="1" x14ac:dyDescent="0.25">
      <c r="A2" s="257" t="s">
        <v>43</v>
      </c>
      <c r="B2" s="257"/>
      <c r="C2" s="257"/>
      <c r="D2" s="257"/>
      <c r="E2" s="257"/>
      <c r="F2" s="257"/>
      <c r="G2" s="257"/>
      <c r="H2" s="257"/>
      <c r="I2" s="257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4" s="75" customFormat="1" ht="20.100000000000001" customHeight="1" x14ac:dyDescent="0.25">
      <c r="A3" s="257" t="s">
        <v>37</v>
      </c>
      <c r="B3" s="257"/>
      <c r="C3" s="257"/>
      <c r="D3" s="257"/>
      <c r="E3" s="257"/>
      <c r="F3" s="257"/>
      <c r="G3" s="257"/>
      <c r="H3" s="257"/>
      <c r="I3" s="257"/>
    </row>
    <row r="4" spans="1:24" s="76" customFormat="1" ht="20.100000000000001" customHeight="1" x14ac:dyDescent="0.25">
      <c r="A4" s="258" t="s">
        <v>44</v>
      </c>
      <c r="B4" s="258"/>
      <c r="C4" s="258"/>
      <c r="D4" s="258"/>
      <c r="E4" s="258"/>
      <c r="F4" s="258"/>
      <c r="G4" s="258"/>
      <c r="H4" s="258"/>
      <c r="I4" s="258"/>
    </row>
    <row r="5" spans="1:24" s="76" customFormat="1" ht="20.100000000000001" customHeigh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24" s="82" customFormat="1" ht="20.100000000000001" customHeight="1" x14ac:dyDescent="0.25">
      <c r="A6" s="78" t="s">
        <v>48</v>
      </c>
      <c r="B6" s="79"/>
      <c r="C6" s="80"/>
      <c r="D6" s="81"/>
      <c r="E6" s="81"/>
      <c r="F6" s="81"/>
      <c r="G6" s="81"/>
      <c r="H6" s="81"/>
      <c r="I6" s="81"/>
    </row>
    <row r="7" spans="1:24" s="82" customFormat="1" ht="20.100000000000001" customHeight="1" x14ac:dyDescent="0.25">
      <c r="A7" s="78"/>
      <c r="B7" s="79"/>
      <c r="C7" s="80"/>
      <c r="D7" s="81"/>
      <c r="E7" s="81"/>
      <c r="F7" s="81"/>
      <c r="G7" s="81"/>
      <c r="H7" s="81"/>
      <c r="I7" s="116" t="s">
        <v>49</v>
      </c>
    </row>
    <row r="8" spans="1:24" s="117" customFormat="1" ht="20.100000000000001" customHeight="1" x14ac:dyDescent="0.25">
      <c r="A8" s="259" t="s">
        <v>50</v>
      </c>
      <c r="B8" s="260" t="s">
        <v>51</v>
      </c>
      <c r="C8" s="254" t="s">
        <v>52</v>
      </c>
      <c r="D8" s="254" t="s">
        <v>148</v>
      </c>
      <c r="E8" s="254" t="s">
        <v>147</v>
      </c>
      <c r="F8" s="254"/>
      <c r="G8" s="254"/>
      <c r="H8" s="254"/>
      <c r="I8" s="254"/>
    </row>
    <row r="9" spans="1:24" s="117" customFormat="1" ht="20.100000000000001" customHeight="1" x14ac:dyDescent="0.25">
      <c r="A9" s="259"/>
      <c r="B9" s="261"/>
      <c r="C9" s="254"/>
      <c r="D9" s="254"/>
      <c r="E9" s="254" t="s">
        <v>53</v>
      </c>
      <c r="F9" s="254" t="s">
        <v>54</v>
      </c>
      <c r="G9" s="254"/>
      <c r="H9" s="254"/>
      <c r="I9" s="254" t="s">
        <v>55</v>
      </c>
    </row>
    <row r="10" spans="1:24" s="117" customFormat="1" ht="20.100000000000001" customHeight="1" x14ac:dyDescent="0.25">
      <c r="A10" s="259"/>
      <c r="B10" s="262"/>
      <c r="C10" s="254"/>
      <c r="D10" s="254"/>
      <c r="E10" s="254"/>
      <c r="F10" s="103" t="s">
        <v>56</v>
      </c>
      <c r="G10" s="103" t="s">
        <v>16</v>
      </c>
      <c r="H10" s="103" t="s">
        <v>57</v>
      </c>
      <c r="I10" s="254"/>
    </row>
    <row r="11" spans="1:24" s="8" customFormat="1" ht="30" customHeight="1" x14ac:dyDescent="0.25">
      <c r="A11" s="113" t="s">
        <v>61</v>
      </c>
      <c r="B11" s="114">
        <v>2020</v>
      </c>
      <c r="C11" s="115">
        <v>26.72</v>
      </c>
      <c r="D11" s="115">
        <v>20.93</v>
      </c>
      <c r="E11" s="115">
        <v>0</v>
      </c>
      <c r="F11" s="115">
        <v>0</v>
      </c>
      <c r="G11" s="115">
        <v>0</v>
      </c>
      <c r="H11" s="115">
        <v>0</v>
      </c>
      <c r="I11" s="115">
        <f>+E11+F11+G11+H11</f>
        <v>0</v>
      </c>
      <c r="J11" s="21"/>
      <c r="K11" s="21"/>
      <c r="L11" s="21"/>
    </row>
    <row r="12" spans="1:24" s="82" customFormat="1" ht="15.75" x14ac:dyDescent="0.25">
      <c r="A12" s="46"/>
      <c r="B12" s="46"/>
      <c r="C12" s="47"/>
      <c r="D12" s="47"/>
      <c r="E12" s="47"/>
      <c r="F12" s="47"/>
      <c r="G12" s="47"/>
      <c r="H12" s="47"/>
      <c r="I12" s="47"/>
      <c r="J12" s="81"/>
      <c r="K12" s="81"/>
      <c r="L12" s="81"/>
    </row>
    <row r="13" spans="1:24" s="82" customFormat="1" ht="15.75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81"/>
      <c r="K13" s="81"/>
      <c r="L13" s="81"/>
    </row>
    <row r="14" spans="1:24" s="82" customFormat="1" ht="15.75" x14ac:dyDescent="0.25">
      <c r="A14" s="46"/>
      <c r="B14" s="46"/>
      <c r="C14" s="47"/>
      <c r="D14" s="47"/>
      <c r="E14" s="47"/>
      <c r="F14" s="47"/>
      <c r="G14" s="47"/>
      <c r="H14" s="47"/>
      <c r="I14" s="47"/>
      <c r="J14" s="81"/>
      <c r="K14" s="81"/>
      <c r="L14" s="81"/>
    </row>
    <row r="15" spans="1:24" s="84" customFormat="1" ht="15.75" x14ac:dyDescent="0.25">
      <c r="A15" s="84" t="s">
        <v>58</v>
      </c>
      <c r="C15" s="118"/>
      <c r="D15" s="118"/>
      <c r="E15" s="118"/>
      <c r="F15" s="118"/>
      <c r="G15" s="118"/>
      <c r="H15" s="118"/>
      <c r="I15" s="118"/>
    </row>
    <row r="16" spans="1:24" s="82" customFormat="1" ht="15.75" x14ac:dyDescent="0.25">
      <c r="C16" s="81"/>
      <c r="D16" s="116" t="s">
        <v>49</v>
      </c>
      <c r="E16" s="81"/>
      <c r="F16" s="81"/>
      <c r="G16" s="81"/>
      <c r="H16" s="81"/>
      <c r="I16" s="81"/>
    </row>
    <row r="17" spans="1:9" s="8" customFormat="1" ht="30" customHeight="1" x14ac:dyDescent="0.25">
      <c r="A17" s="255" t="s">
        <v>59</v>
      </c>
      <c r="B17" s="255"/>
      <c r="C17" s="255"/>
      <c r="D17" s="119">
        <v>55</v>
      </c>
      <c r="E17" s="21"/>
      <c r="F17" s="21"/>
      <c r="G17" s="21"/>
      <c r="H17" s="21"/>
      <c r="I17" s="21"/>
    </row>
    <row r="18" spans="1:9" s="8" customFormat="1" ht="30" customHeight="1" x14ac:dyDescent="0.25">
      <c r="A18" s="255" t="s">
        <v>60</v>
      </c>
      <c r="B18" s="255"/>
      <c r="C18" s="255"/>
      <c r="D18" s="119">
        <v>0</v>
      </c>
      <c r="E18" s="21"/>
      <c r="F18" s="21"/>
      <c r="G18" s="21"/>
      <c r="H18" s="21"/>
      <c r="I18" s="21"/>
    </row>
    <row r="19" spans="1:9" s="8" customFormat="1" ht="30" customHeight="1" x14ac:dyDescent="0.25">
      <c r="A19" s="256" t="s">
        <v>55</v>
      </c>
      <c r="B19" s="256"/>
      <c r="C19" s="256"/>
      <c r="D19" s="120">
        <f>SUM(D17:D18)</f>
        <v>55</v>
      </c>
      <c r="E19" s="21"/>
      <c r="F19" s="21"/>
      <c r="G19" s="21"/>
      <c r="H19" s="21"/>
      <c r="I19" s="21"/>
    </row>
    <row r="20" spans="1:9" s="82" customFormat="1" ht="15.75" x14ac:dyDescent="0.25">
      <c r="C20" s="81"/>
      <c r="D20" s="81"/>
      <c r="E20" s="81"/>
      <c r="F20" s="81"/>
      <c r="G20" s="81"/>
      <c r="H20" s="81"/>
      <c r="I20" s="81"/>
    </row>
    <row r="21" spans="1:9" s="74" customFormat="1" x14ac:dyDescent="0.25">
      <c r="C21" s="83"/>
      <c r="D21" s="83"/>
      <c r="E21" s="83"/>
      <c r="F21" s="83"/>
      <c r="G21" s="83"/>
      <c r="H21" s="83"/>
      <c r="I21" s="83"/>
    </row>
  </sheetData>
  <mergeCells count="14">
    <mergeCell ref="I9:I10"/>
    <mergeCell ref="A17:C17"/>
    <mergeCell ref="A18:C18"/>
    <mergeCell ref="A19:C19"/>
    <mergeCell ref="A2:I2"/>
    <mergeCell ref="A3:I3"/>
    <mergeCell ref="A4:I4"/>
    <mergeCell ref="A8:A10"/>
    <mergeCell ref="B8:B10"/>
    <mergeCell ref="C8:C10"/>
    <mergeCell ref="D8:D10"/>
    <mergeCell ref="E8:I8"/>
    <mergeCell ref="E9:E10"/>
    <mergeCell ref="F9:H9"/>
  </mergeCells>
  <pageMargins left="0.8" right="0.4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workbookViewId="0">
      <selection activeCell="B12" sqref="B12"/>
    </sheetView>
  </sheetViews>
  <sheetFormatPr defaultColWidth="9.140625" defaultRowHeight="15.75" x14ac:dyDescent="0.25"/>
  <cols>
    <col min="1" max="1" width="15.28515625" style="60" customWidth="1"/>
    <col min="2" max="2" width="30" style="60" customWidth="1"/>
    <col min="3" max="3" width="3.5703125" style="1" customWidth="1"/>
    <col min="4" max="4" width="67" style="1" customWidth="1"/>
    <col min="5" max="5" width="11.7109375" style="22" customWidth="1"/>
    <col min="6" max="6" width="12" style="22" customWidth="1"/>
    <col min="7" max="7" width="14.85546875" style="110" customWidth="1"/>
    <col min="8" max="8" width="14.140625" style="110" customWidth="1"/>
    <col min="9" max="9" width="10.42578125" style="22" bestFit="1" customWidth="1"/>
    <col min="10" max="11" width="9.140625" style="22"/>
    <col min="12" max="16384" width="9.140625" style="1"/>
  </cols>
  <sheetData>
    <row r="1" spans="1:11" s="11" customFormat="1" ht="16.5" x14ac:dyDescent="0.25">
      <c r="A1" s="54"/>
      <c r="B1" s="54"/>
      <c r="C1" s="12"/>
      <c r="D1" s="13"/>
      <c r="E1" s="267" t="s">
        <v>4</v>
      </c>
      <c r="F1" s="267"/>
      <c r="G1" s="104"/>
      <c r="H1" s="104"/>
      <c r="I1" s="50"/>
      <c r="J1" s="50"/>
      <c r="K1" s="50"/>
    </row>
    <row r="2" spans="1:11" s="14" customFormat="1" ht="18.75" x14ac:dyDescent="0.25">
      <c r="A2" s="268" t="s">
        <v>77</v>
      </c>
      <c r="B2" s="268"/>
      <c r="C2" s="268"/>
      <c r="D2" s="268"/>
      <c r="E2" s="268"/>
      <c r="F2" s="268"/>
      <c r="G2" s="105"/>
      <c r="H2" s="105"/>
      <c r="I2" s="51"/>
      <c r="J2" s="51"/>
      <c r="K2" s="51"/>
    </row>
    <row r="3" spans="1:11" s="14" customFormat="1" ht="18.75" x14ac:dyDescent="0.25">
      <c r="A3" s="268" t="s">
        <v>5</v>
      </c>
      <c r="B3" s="268"/>
      <c r="C3" s="268"/>
      <c r="D3" s="268"/>
      <c r="E3" s="268"/>
      <c r="F3" s="268"/>
      <c r="G3" s="105"/>
      <c r="H3" s="105"/>
      <c r="I3" s="51"/>
      <c r="J3" s="51"/>
      <c r="K3" s="51"/>
    </row>
    <row r="4" spans="1:11" s="11" customFormat="1" ht="16.5" x14ac:dyDescent="0.25">
      <c r="A4" s="55"/>
      <c r="B4" s="55"/>
      <c r="C4" s="15"/>
      <c r="D4" s="16"/>
      <c r="E4" s="17"/>
      <c r="F4" s="17"/>
      <c r="G4" s="104"/>
      <c r="H4" s="104"/>
      <c r="I4" s="50"/>
      <c r="J4" s="50"/>
      <c r="K4" s="50"/>
    </row>
    <row r="5" spans="1:11" s="11" customFormat="1" ht="16.5" x14ac:dyDescent="0.25">
      <c r="A5" s="93" t="s">
        <v>6</v>
      </c>
      <c r="B5" s="266" t="s">
        <v>7</v>
      </c>
      <c r="C5" s="266"/>
      <c r="D5" s="266"/>
      <c r="E5" s="266"/>
      <c r="F5" s="266"/>
      <c r="G5" s="104"/>
      <c r="H5" s="104"/>
      <c r="I5" s="50"/>
      <c r="J5" s="50"/>
      <c r="K5" s="50"/>
    </row>
    <row r="6" spans="1:11" s="11" customFormat="1" ht="16.5" x14ac:dyDescent="0.25">
      <c r="A6" s="269" t="s">
        <v>37</v>
      </c>
      <c r="B6" s="269"/>
      <c r="C6" s="269"/>
      <c r="D6" s="269"/>
      <c r="E6" s="269"/>
      <c r="F6" s="269"/>
      <c r="G6" s="104"/>
      <c r="H6" s="104"/>
      <c r="I6" s="50"/>
      <c r="J6" s="50"/>
      <c r="K6" s="50"/>
    </row>
    <row r="7" spans="1:11" s="11" customFormat="1" ht="16.5" x14ac:dyDescent="0.25">
      <c r="A7" s="93" t="s">
        <v>8</v>
      </c>
      <c r="B7" s="266" t="s">
        <v>36</v>
      </c>
      <c r="C7" s="266"/>
      <c r="D7" s="266"/>
      <c r="E7" s="266"/>
      <c r="F7" s="266"/>
      <c r="G7" s="104"/>
      <c r="H7" s="104"/>
      <c r="I7" s="50"/>
      <c r="J7" s="50"/>
      <c r="K7" s="50"/>
    </row>
    <row r="8" spans="1:11" s="11" customFormat="1" ht="16.5" x14ac:dyDescent="0.25">
      <c r="A8" s="93"/>
      <c r="B8" s="93"/>
      <c r="C8" s="90"/>
      <c r="D8" s="90"/>
      <c r="E8" s="68"/>
      <c r="F8" s="68"/>
      <c r="G8" s="104"/>
      <c r="H8" s="104"/>
      <c r="I8" s="50"/>
      <c r="J8" s="50"/>
      <c r="K8" s="50"/>
    </row>
    <row r="9" spans="1:11" s="11" customFormat="1" ht="18.75" customHeight="1" x14ac:dyDescent="0.25">
      <c r="A9" s="93" t="s">
        <v>9</v>
      </c>
      <c r="B9" s="266" t="s">
        <v>17</v>
      </c>
      <c r="C9" s="266"/>
      <c r="D9" s="266"/>
      <c r="E9" s="266"/>
      <c r="F9" s="266"/>
      <c r="G9" s="104"/>
      <c r="H9" s="104"/>
      <c r="I9" s="50"/>
      <c r="J9" s="50"/>
      <c r="K9" s="50"/>
    </row>
    <row r="10" spans="1:11" s="8" customFormat="1" x14ac:dyDescent="0.25">
      <c r="A10" s="273" t="s">
        <v>151</v>
      </c>
      <c r="B10" s="273"/>
      <c r="C10" s="273"/>
      <c r="D10" s="273"/>
      <c r="E10" s="273"/>
      <c r="F10" s="273"/>
      <c r="G10" s="273"/>
      <c r="H10" s="273"/>
      <c r="I10" s="21"/>
      <c r="J10" s="21"/>
      <c r="K10" s="21"/>
    </row>
    <row r="11" spans="1:11" s="8" customFormat="1" x14ac:dyDescent="0.25">
      <c r="A11" s="271" t="s">
        <v>11</v>
      </c>
      <c r="B11" s="271"/>
      <c r="C11" s="271"/>
      <c r="D11" s="18" t="s">
        <v>76</v>
      </c>
      <c r="E11" s="37"/>
      <c r="F11" s="37"/>
      <c r="G11" s="106"/>
      <c r="H11" s="106"/>
      <c r="I11" s="21"/>
      <c r="J11" s="21"/>
      <c r="K11" s="21"/>
    </row>
    <row r="12" spans="1:11" s="8" customFormat="1" x14ac:dyDescent="0.25">
      <c r="A12" s="53"/>
      <c r="B12" s="53"/>
      <c r="C12" s="9"/>
      <c r="D12" s="19"/>
      <c r="E12" s="10"/>
      <c r="F12" s="10"/>
      <c r="G12" s="106"/>
      <c r="H12" s="106"/>
      <c r="I12" s="21"/>
      <c r="J12" s="21"/>
      <c r="K12" s="21"/>
    </row>
    <row r="13" spans="1:11" s="18" customFormat="1" ht="15.75" customHeight="1" x14ac:dyDescent="0.25">
      <c r="A13" s="259" t="s">
        <v>12</v>
      </c>
      <c r="B13" s="259" t="s">
        <v>13</v>
      </c>
      <c r="C13" s="259" t="s">
        <v>14</v>
      </c>
      <c r="D13" s="259"/>
      <c r="E13" s="272" t="s">
        <v>15</v>
      </c>
      <c r="F13" s="272"/>
      <c r="G13" s="254" t="s">
        <v>128</v>
      </c>
      <c r="H13" s="254" t="s">
        <v>129</v>
      </c>
      <c r="I13" s="20"/>
      <c r="J13" s="20"/>
      <c r="K13" s="20"/>
    </row>
    <row r="14" spans="1:11" s="18" customFormat="1" x14ac:dyDescent="0.25">
      <c r="A14" s="259"/>
      <c r="B14" s="259"/>
      <c r="C14" s="259"/>
      <c r="D14" s="259"/>
      <c r="E14" s="94" t="s">
        <v>1</v>
      </c>
      <c r="F14" s="94" t="s">
        <v>2</v>
      </c>
      <c r="G14" s="254"/>
      <c r="H14" s="254"/>
      <c r="I14" s="20"/>
      <c r="J14" s="20"/>
      <c r="K14" s="20"/>
    </row>
    <row r="15" spans="1:11" s="18" customFormat="1" x14ac:dyDescent="0.25">
      <c r="A15" s="259"/>
      <c r="B15" s="259"/>
      <c r="C15" s="259"/>
      <c r="D15" s="259"/>
      <c r="E15" s="94" t="s">
        <v>16</v>
      </c>
      <c r="F15" s="67" t="s">
        <v>3</v>
      </c>
      <c r="G15" s="254"/>
      <c r="H15" s="254"/>
      <c r="I15" s="20"/>
      <c r="J15" s="20"/>
      <c r="K15" s="20"/>
    </row>
    <row r="16" spans="1:11" s="27" customFormat="1" ht="24.95" customHeight="1" x14ac:dyDescent="0.25">
      <c r="A16" s="284" t="s">
        <v>69</v>
      </c>
      <c r="B16" s="284" t="s">
        <v>62</v>
      </c>
      <c r="C16" s="2">
        <v>1</v>
      </c>
      <c r="D16" s="39" t="s">
        <v>63</v>
      </c>
      <c r="E16" s="28">
        <v>0.3</v>
      </c>
      <c r="F16" s="28">
        <v>0</v>
      </c>
      <c r="G16" s="70" t="s">
        <v>120</v>
      </c>
      <c r="H16" s="70" t="s">
        <v>120</v>
      </c>
      <c r="I16" s="10"/>
      <c r="J16" s="10"/>
      <c r="K16" s="10"/>
    </row>
    <row r="17" spans="1:11" s="27" customFormat="1" ht="24.95" customHeight="1" x14ac:dyDescent="0.25">
      <c r="A17" s="285"/>
      <c r="B17" s="285"/>
      <c r="C17" s="2">
        <v>2</v>
      </c>
      <c r="D17" s="39" t="s">
        <v>64</v>
      </c>
      <c r="E17" s="30">
        <v>0.3</v>
      </c>
      <c r="F17" s="31">
        <v>0.3</v>
      </c>
      <c r="G17" s="281" t="s">
        <v>140</v>
      </c>
      <c r="H17" s="263" t="s">
        <v>141</v>
      </c>
      <c r="I17" s="10"/>
      <c r="J17" s="10"/>
      <c r="K17" s="10"/>
    </row>
    <row r="18" spans="1:11" s="27" customFormat="1" ht="24.95" customHeight="1" x14ac:dyDescent="0.25">
      <c r="A18" s="285"/>
      <c r="B18" s="286"/>
      <c r="C18" s="3">
        <v>3</v>
      </c>
      <c r="D18" s="29" t="s">
        <v>65</v>
      </c>
      <c r="E18" s="30">
        <v>0.1</v>
      </c>
      <c r="F18" s="31">
        <v>0</v>
      </c>
      <c r="G18" s="282"/>
      <c r="H18" s="264"/>
      <c r="I18" s="10"/>
      <c r="J18" s="10"/>
      <c r="K18" s="10"/>
    </row>
    <row r="19" spans="1:11" s="27" customFormat="1" ht="27" customHeight="1" x14ac:dyDescent="0.25">
      <c r="A19" s="285"/>
      <c r="B19" s="270" t="s">
        <v>71</v>
      </c>
      <c r="C19" s="3">
        <v>1</v>
      </c>
      <c r="D19" s="7" t="s">
        <v>66</v>
      </c>
      <c r="E19" s="32">
        <v>3</v>
      </c>
      <c r="F19" s="28">
        <v>0</v>
      </c>
      <c r="G19" s="282"/>
      <c r="H19" s="264"/>
      <c r="I19" s="10"/>
      <c r="J19" s="10"/>
      <c r="K19" s="10"/>
    </row>
    <row r="20" spans="1:11" s="27" customFormat="1" ht="27" customHeight="1" x14ac:dyDescent="0.25">
      <c r="A20" s="285"/>
      <c r="B20" s="270"/>
      <c r="C20" s="3">
        <v>2</v>
      </c>
      <c r="D20" s="7" t="s">
        <v>67</v>
      </c>
      <c r="E20" s="32">
        <v>1</v>
      </c>
      <c r="F20" s="28">
        <v>0</v>
      </c>
      <c r="G20" s="282"/>
      <c r="H20" s="264"/>
      <c r="I20" s="10"/>
      <c r="J20" s="10"/>
      <c r="K20" s="10"/>
    </row>
    <row r="21" spans="1:11" s="27" customFormat="1" ht="27" customHeight="1" x14ac:dyDescent="0.25">
      <c r="A21" s="285"/>
      <c r="B21" s="270"/>
      <c r="C21" s="3">
        <v>3</v>
      </c>
      <c r="D21" s="6" t="s">
        <v>68</v>
      </c>
      <c r="E21" s="28">
        <v>1</v>
      </c>
      <c r="F21" s="28">
        <v>0</v>
      </c>
      <c r="G21" s="282"/>
      <c r="H21" s="264"/>
      <c r="I21" s="10"/>
      <c r="J21" s="10"/>
      <c r="K21" s="10"/>
    </row>
    <row r="22" spans="1:11" s="27" customFormat="1" ht="47.25" x14ac:dyDescent="0.25">
      <c r="A22" s="92" t="s">
        <v>70</v>
      </c>
      <c r="B22" s="85" t="s">
        <v>72</v>
      </c>
      <c r="C22" s="86">
        <v>1</v>
      </c>
      <c r="D22" s="39" t="s">
        <v>73</v>
      </c>
      <c r="E22" s="28">
        <v>3</v>
      </c>
      <c r="F22" s="33">
        <v>2</v>
      </c>
      <c r="G22" s="283"/>
      <c r="H22" s="265"/>
      <c r="I22" s="10"/>
      <c r="J22" s="10"/>
      <c r="K22" s="10"/>
    </row>
    <row r="23" spans="1:11" s="25" customFormat="1" ht="24.95" customHeight="1" x14ac:dyDescent="0.25">
      <c r="A23" s="280" t="s">
        <v>74</v>
      </c>
      <c r="B23" s="280"/>
      <c r="C23" s="280"/>
      <c r="D23" s="280"/>
      <c r="E23" s="23">
        <f>SUM(E16:E22)</f>
        <v>8.6999999999999993</v>
      </c>
      <c r="F23" s="23">
        <f>SUM(F16:F22)</f>
        <v>2.2999999999999998</v>
      </c>
      <c r="G23" s="107"/>
      <c r="H23" s="107"/>
      <c r="I23" s="24"/>
      <c r="J23" s="24"/>
      <c r="K23" s="24"/>
    </row>
    <row r="38" spans="1:11" s="11" customFormat="1" ht="18.75" customHeight="1" x14ac:dyDescent="0.25">
      <c r="A38" s="93" t="s">
        <v>18</v>
      </c>
      <c r="B38" s="266" t="s">
        <v>20</v>
      </c>
      <c r="C38" s="266"/>
      <c r="D38" s="266"/>
      <c r="E38" s="266"/>
      <c r="F38" s="266"/>
      <c r="G38" s="104"/>
      <c r="H38" s="104"/>
      <c r="I38" s="50"/>
      <c r="J38" s="50"/>
      <c r="K38" s="50"/>
    </row>
    <row r="39" spans="1:11" s="8" customFormat="1" x14ac:dyDescent="0.25">
      <c r="A39" s="271" t="s">
        <v>10</v>
      </c>
      <c r="B39" s="271"/>
      <c r="C39" s="271"/>
      <c r="D39" s="18" t="s">
        <v>75</v>
      </c>
      <c r="E39" s="37"/>
      <c r="F39" s="37"/>
      <c r="G39" s="106"/>
      <c r="H39" s="106"/>
      <c r="I39" s="21"/>
      <c r="J39" s="21"/>
      <c r="K39" s="21"/>
    </row>
    <row r="40" spans="1:11" s="8" customFormat="1" x14ac:dyDescent="0.25">
      <c r="A40" s="271" t="s">
        <v>19</v>
      </c>
      <c r="B40" s="271"/>
      <c r="C40" s="271"/>
      <c r="D40" s="18" t="s">
        <v>108</v>
      </c>
      <c r="E40" s="37"/>
      <c r="F40" s="37"/>
      <c r="G40" s="106"/>
      <c r="H40" s="106"/>
      <c r="I40" s="21"/>
      <c r="J40" s="21"/>
      <c r="K40" s="21"/>
    </row>
    <row r="41" spans="1:11" s="8" customFormat="1" x14ac:dyDescent="0.25">
      <c r="A41" s="53"/>
      <c r="B41" s="53"/>
      <c r="C41" s="9"/>
      <c r="D41" s="19"/>
      <c r="E41" s="10"/>
      <c r="F41" s="10"/>
      <c r="G41" s="106"/>
      <c r="H41" s="106"/>
      <c r="I41" s="21"/>
      <c r="J41" s="21"/>
      <c r="K41" s="21"/>
    </row>
    <row r="42" spans="1:11" s="18" customFormat="1" x14ac:dyDescent="0.25">
      <c r="A42" s="259" t="s">
        <v>12</v>
      </c>
      <c r="B42" s="259" t="s">
        <v>13</v>
      </c>
      <c r="C42" s="259" t="s">
        <v>14</v>
      </c>
      <c r="D42" s="259"/>
      <c r="E42" s="272" t="s">
        <v>15</v>
      </c>
      <c r="F42" s="272"/>
      <c r="G42" s="275" t="s">
        <v>128</v>
      </c>
      <c r="H42" s="275" t="s">
        <v>129</v>
      </c>
      <c r="I42" s="20"/>
      <c r="J42" s="20"/>
      <c r="K42" s="20"/>
    </row>
    <row r="43" spans="1:11" s="18" customFormat="1" x14ac:dyDescent="0.25">
      <c r="A43" s="259"/>
      <c r="B43" s="259"/>
      <c r="C43" s="259"/>
      <c r="D43" s="259"/>
      <c r="E43" s="94" t="s">
        <v>1</v>
      </c>
      <c r="F43" s="94" t="s">
        <v>2</v>
      </c>
      <c r="G43" s="276"/>
      <c r="H43" s="276"/>
      <c r="I43" s="20"/>
      <c r="J43" s="20"/>
      <c r="K43" s="20"/>
    </row>
    <row r="44" spans="1:11" s="18" customFormat="1" x14ac:dyDescent="0.25">
      <c r="A44" s="259"/>
      <c r="B44" s="259"/>
      <c r="C44" s="259"/>
      <c r="D44" s="259"/>
      <c r="E44" s="94" t="s">
        <v>16</v>
      </c>
      <c r="F44" s="67" t="s">
        <v>3</v>
      </c>
      <c r="G44" s="277"/>
      <c r="H44" s="277"/>
      <c r="I44" s="20"/>
      <c r="J44" s="20"/>
      <c r="K44" s="20"/>
    </row>
    <row r="45" spans="1:11" s="8" customFormat="1" ht="27.95" customHeight="1" x14ac:dyDescent="0.25">
      <c r="A45" s="278" t="s">
        <v>150</v>
      </c>
      <c r="B45" s="278" t="s">
        <v>107</v>
      </c>
      <c r="C45" s="95">
        <v>1</v>
      </c>
      <c r="D45" s="96" t="s">
        <v>78</v>
      </c>
      <c r="E45" s="70">
        <v>0.5</v>
      </c>
      <c r="F45" s="28"/>
      <c r="G45" s="28" t="s">
        <v>119</v>
      </c>
      <c r="H45" s="28" t="s">
        <v>119</v>
      </c>
      <c r="I45" s="21"/>
      <c r="J45" s="21"/>
      <c r="K45" s="21"/>
    </row>
    <row r="46" spans="1:11" s="8" customFormat="1" ht="27.95" customHeight="1" x14ac:dyDescent="0.25">
      <c r="A46" s="279"/>
      <c r="B46" s="279"/>
      <c r="C46" s="95">
        <v>2</v>
      </c>
      <c r="D46" s="97" t="s">
        <v>79</v>
      </c>
      <c r="E46" s="70">
        <v>0.6</v>
      </c>
      <c r="F46" s="28"/>
      <c r="G46" s="28" t="s">
        <v>130</v>
      </c>
      <c r="H46" s="28" t="s">
        <v>130</v>
      </c>
      <c r="I46" s="21"/>
      <c r="J46" s="21"/>
      <c r="K46" s="21"/>
    </row>
    <row r="47" spans="1:11" s="8" customFormat="1" ht="27.95" customHeight="1" x14ac:dyDescent="0.25">
      <c r="A47" s="279"/>
      <c r="B47" s="279"/>
      <c r="C47" s="95">
        <v>3</v>
      </c>
      <c r="D47" s="98" t="s">
        <v>80</v>
      </c>
      <c r="E47" s="70">
        <v>1</v>
      </c>
      <c r="F47" s="28"/>
      <c r="G47" s="28" t="s">
        <v>130</v>
      </c>
      <c r="H47" s="28" t="s">
        <v>130</v>
      </c>
      <c r="I47" s="21"/>
      <c r="J47" s="21"/>
      <c r="K47" s="21"/>
    </row>
    <row r="48" spans="1:11" s="18" customFormat="1" ht="27.95" customHeight="1" x14ac:dyDescent="0.25">
      <c r="A48" s="279"/>
      <c r="B48" s="279"/>
      <c r="C48" s="95">
        <v>4</v>
      </c>
      <c r="D48" s="98" t="s">
        <v>81</v>
      </c>
      <c r="E48" s="70">
        <v>2</v>
      </c>
      <c r="F48" s="94"/>
      <c r="G48" s="28" t="s">
        <v>131</v>
      </c>
      <c r="H48" s="28" t="s">
        <v>131</v>
      </c>
      <c r="I48" s="20"/>
      <c r="J48" s="20"/>
      <c r="K48" s="20"/>
    </row>
    <row r="49" spans="1:11" s="18" customFormat="1" ht="27.95" customHeight="1" x14ac:dyDescent="0.25">
      <c r="A49" s="279"/>
      <c r="B49" s="279"/>
      <c r="C49" s="95">
        <v>5</v>
      </c>
      <c r="D49" s="99" t="s">
        <v>82</v>
      </c>
      <c r="E49" s="70">
        <v>0.6</v>
      </c>
      <c r="F49" s="94"/>
      <c r="G49" s="28" t="s">
        <v>120</v>
      </c>
      <c r="H49" s="28" t="s">
        <v>120</v>
      </c>
      <c r="I49" s="20"/>
      <c r="J49" s="20"/>
      <c r="K49" s="20"/>
    </row>
    <row r="50" spans="1:11" s="18" customFormat="1" ht="27.95" customHeight="1" x14ac:dyDescent="0.25">
      <c r="A50" s="279"/>
      <c r="B50" s="279"/>
      <c r="C50" s="95">
        <v>6</v>
      </c>
      <c r="D50" s="97" t="s">
        <v>83</v>
      </c>
      <c r="E50" s="70">
        <v>0.1</v>
      </c>
      <c r="F50" s="94"/>
      <c r="G50" s="28" t="s">
        <v>120</v>
      </c>
      <c r="H50" s="28" t="s">
        <v>120</v>
      </c>
      <c r="I50" s="20"/>
      <c r="J50" s="20"/>
      <c r="K50" s="20"/>
    </row>
    <row r="51" spans="1:11" s="18" customFormat="1" ht="27.95" customHeight="1" x14ac:dyDescent="0.25">
      <c r="A51" s="279"/>
      <c r="B51" s="279"/>
      <c r="C51" s="95">
        <v>7</v>
      </c>
      <c r="D51" s="26" t="s">
        <v>84</v>
      </c>
      <c r="E51" s="70">
        <v>0.2</v>
      </c>
      <c r="F51" s="94"/>
      <c r="G51" s="28" t="s">
        <v>120</v>
      </c>
      <c r="H51" s="28" t="s">
        <v>120</v>
      </c>
      <c r="I51" s="20"/>
      <c r="J51" s="20"/>
      <c r="K51" s="20"/>
    </row>
    <row r="52" spans="1:11" s="18" customFormat="1" ht="27.95" customHeight="1" x14ac:dyDescent="0.25">
      <c r="A52" s="279"/>
      <c r="B52" s="279"/>
      <c r="C52" s="95">
        <v>8</v>
      </c>
      <c r="D52" s="128" t="s">
        <v>149</v>
      </c>
      <c r="E52" s="129">
        <v>5.9</v>
      </c>
      <c r="F52" s="94"/>
      <c r="G52" s="28" t="s">
        <v>120</v>
      </c>
      <c r="H52" s="28" t="s">
        <v>120</v>
      </c>
      <c r="I52" s="20"/>
      <c r="J52" s="20"/>
      <c r="K52" s="20"/>
    </row>
    <row r="53" spans="1:11" s="18" customFormat="1" ht="27.95" customHeight="1" x14ac:dyDescent="0.25">
      <c r="A53" s="279"/>
      <c r="B53" s="279"/>
      <c r="C53" s="95">
        <v>9</v>
      </c>
      <c r="D53" s="26" t="s">
        <v>85</v>
      </c>
      <c r="E53" s="70">
        <v>2</v>
      </c>
      <c r="F53" s="94"/>
      <c r="G53" s="28" t="s">
        <v>120</v>
      </c>
      <c r="H53" s="28" t="s">
        <v>120</v>
      </c>
      <c r="I53" s="20"/>
      <c r="J53" s="20"/>
      <c r="K53" s="20"/>
    </row>
    <row r="54" spans="1:11" s="18" customFormat="1" ht="27.95" customHeight="1" x14ac:dyDescent="0.25">
      <c r="A54" s="279"/>
      <c r="B54" s="279"/>
      <c r="C54" s="95">
        <v>10</v>
      </c>
      <c r="D54" s="98" t="s">
        <v>86</v>
      </c>
      <c r="E54" s="70">
        <v>1.6</v>
      </c>
      <c r="F54" s="94"/>
      <c r="G54" s="28" t="s">
        <v>120</v>
      </c>
      <c r="H54" s="28" t="s">
        <v>120</v>
      </c>
      <c r="I54" s="20"/>
      <c r="J54" s="20"/>
      <c r="K54" s="20"/>
    </row>
    <row r="55" spans="1:11" s="18" customFormat="1" ht="27.95" customHeight="1" x14ac:dyDescent="0.25">
      <c r="A55" s="279"/>
      <c r="B55" s="279"/>
      <c r="C55" s="95">
        <v>11</v>
      </c>
      <c r="D55" s="96" t="s">
        <v>87</v>
      </c>
      <c r="E55" s="70">
        <v>0.2</v>
      </c>
      <c r="F55" s="94"/>
      <c r="G55" s="28" t="s">
        <v>130</v>
      </c>
      <c r="H55" s="28" t="s">
        <v>130</v>
      </c>
      <c r="I55" s="20"/>
      <c r="J55" s="20"/>
      <c r="K55" s="20"/>
    </row>
    <row r="56" spans="1:11" s="18" customFormat="1" ht="27.95" customHeight="1" x14ac:dyDescent="0.25">
      <c r="A56" s="279"/>
      <c r="B56" s="279"/>
      <c r="C56" s="95">
        <v>12</v>
      </c>
      <c r="D56" s="96" t="s">
        <v>88</v>
      </c>
      <c r="E56" s="70">
        <v>2.5</v>
      </c>
      <c r="F56" s="94"/>
      <c r="G56" s="28" t="s">
        <v>131</v>
      </c>
      <c r="H56" s="28" t="s">
        <v>131</v>
      </c>
      <c r="I56" s="20"/>
      <c r="J56" s="20"/>
      <c r="K56" s="20"/>
    </row>
    <row r="57" spans="1:11" s="18" customFormat="1" ht="27.95" customHeight="1" x14ac:dyDescent="0.25">
      <c r="A57" s="279"/>
      <c r="B57" s="279"/>
      <c r="C57" s="95">
        <v>13</v>
      </c>
      <c r="D57" s="96" t="s">
        <v>89</v>
      </c>
      <c r="E57" s="70">
        <v>0.5</v>
      </c>
      <c r="F57" s="94"/>
      <c r="G57" s="28" t="s">
        <v>130</v>
      </c>
      <c r="H57" s="28" t="s">
        <v>130</v>
      </c>
      <c r="I57" s="20"/>
      <c r="J57" s="20"/>
      <c r="K57" s="20"/>
    </row>
    <row r="58" spans="1:11" s="18" customFormat="1" ht="27.95" customHeight="1" x14ac:dyDescent="0.25">
      <c r="A58" s="279"/>
      <c r="B58" s="279"/>
      <c r="C58" s="95">
        <v>14</v>
      </c>
      <c r="D58" s="96" t="s">
        <v>90</v>
      </c>
      <c r="E58" s="70">
        <v>0.6</v>
      </c>
      <c r="F58" s="94"/>
      <c r="G58" s="28" t="s">
        <v>132</v>
      </c>
      <c r="H58" s="28" t="s">
        <v>136</v>
      </c>
      <c r="I58" s="20"/>
      <c r="J58" s="20"/>
      <c r="K58" s="20"/>
    </row>
    <row r="59" spans="1:11" s="18" customFormat="1" ht="27.95" customHeight="1" x14ac:dyDescent="0.25">
      <c r="A59" s="279"/>
      <c r="B59" s="279"/>
      <c r="C59" s="95">
        <v>15</v>
      </c>
      <c r="D59" s="96" t="s">
        <v>91</v>
      </c>
      <c r="E59" s="70">
        <v>0.4</v>
      </c>
      <c r="F59" s="94"/>
      <c r="G59" s="28" t="s">
        <v>132</v>
      </c>
      <c r="H59" s="28" t="s">
        <v>136</v>
      </c>
      <c r="I59" s="20"/>
      <c r="J59" s="20"/>
      <c r="K59" s="20"/>
    </row>
    <row r="60" spans="1:11" s="18" customFormat="1" ht="27.95" customHeight="1" x14ac:dyDescent="0.25">
      <c r="A60" s="279"/>
      <c r="B60" s="279"/>
      <c r="C60" s="95">
        <v>16</v>
      </c>
      <c r="D60" s="96" t="s">
        <v>92</v>
      </c>
      <c r="E60" s="70">
        <v>0.8</v>
      </c>
      <c r="F60" s="94"/>
      <c r="G60" s="28" t="s">
        <v>120</v>
      </c>
      <c r="H60" s="28" t="s">
        <v>120</v>
      </c>
      <c r="I60" s="20"/>
      <c r="J60" s="20"/>
      <c r="K60" s="20"/>
    </row>
    <row r="61" spans="1:11" s="18" customFormat="1" ht="27.95" customHeight="1" x14ac:dyDescent="0.25">
      <c r="A61" s="279"/>
      <c r="B61" s="279"/>
      <c r="C61" s="95">
        <v>17</v>
      </c>
      <c r="D61" s="96" t="s">
        <v>93</v>
      </c>
      <c r="E61" s="70">
        <v>0.4</v>
      </c>
      <c r="F61" s="94"/>
      <c r="G61" s="28" t="s">
        <v>130</v>
      </c>
      <c r="H61" s="28" t="s">
        <v>130</v>
      </c>
      <c r="I61" s="20"/>
      <c r="J61" s="20"/>
      <c r="K61" s="20"/>
    </row>
    <row r="62" spans="1:11" s="18" customFormat="1" ht="27.95" customHeight="1" x14ac:dyDescent="0.25">
      <c r="A62" s="279"/>
      <c r="B62" s="279"/>
      <c r="C62" s="95">
        <v>18</v>
      </c>
      <c r="D62" s="96" t="s">
        <v>94</v>
      </c>
      <c r="E62" s="70">
        <v>0.4</v>
      </c>
      <c r="F62" s="94"/>
      <c r="G62" s="28" t="s">
        <v>120</v>
      </c>
      <c r="H62" s="28" t="s">
        <v>120</v>
      </c>
      <c r="I62" s="20"/>
      <c r="J62" s="20"/>
      <c r="K62" s="20"/>
    </row>
    <row r="63" spans="1:11" s="18" customFormat="1" ht="27.95" customHeight="1" x14ac:dyDescent="0.25">
      <c r="A63" s="279"/>
      <c r="B63" s="279"/>
      <c r="C63" s="95">
        <v>19</v>
      </c>
      <c r="D63" s="96" t="s">
        <v>95</v>
      </c>
      <c r="E63" s="70">
        <v>0.3</v>
      </c>
      <c r="F63" s="94"/>
      <c r="G63" s="28" t="s">
        <v>132</v>
      </c>
      <c r="H63" s="28" t="s">
        <v>136</v>
      </c>
      <c r="I63" s="20"/>
      <c r="J63" s="20"/>
      <c r="K63" s="20"/>
    </row>
    <row r="64" spans="1:11" s="18" customFormat="1" ht="27.95" customHeight="1" x14ac:dyDescent="0.25">
      <c r="A64" s="279"/>
      <c r="B64" s="279"/>
      <c r="C64" s="95">
        <v>20</v>
      </c>
      <c r="D64" s="96" t="s">
        <v>96</v>
      </c>
      <c r="E64" s="70">
        <v>0.5</v>
      </c>
      <c r="F64" s="94"/>
      <c r="G64" s="28" t="s">
        <v>130</v>
      </c>
      <c r="H64" s="28" t="s">
        <v>130</v>
      </c>
      <c r="I64" s="20"/>
      <c r="J64" s="20"/>
      <c r="K64" s="20"/>
    </row>
    <row r="65" spans="1:11" s="18" customFormat="1" ht="27.95" customHeight="1" x14ac:dyDescent="0.25">
      <c r="A65" s="279"/>
      <c r="B65" s="279"/>
      <c r="C65" s="41">
        <v>21</v>
      </c>
      <c r="D65" s="89" t="s">
        <v>97</v>
      </c>
      <c r="E65" s="70">
        <v>0.2</v>
      </c>
      <c r="F65" s="123"/>
      <c r="G65" s="28" t="s">
        <v>137</v>
      </c>
      <c r="H65" s="28" t="s">
        <v>138</v>
      </c>
      <c r="I65" s="20"/>
      <c r="J65" s="20"/>
      <c r="K65" s="20"/>
    </row>
    <row r="66" spans="1:11" s="18" customFormat="1" ht="27.95" customHeight="1" x14ac:dyDescent="0.25">
      <c r="A66" s="279"/>
      <c r="B66" s="279"/>
      <c r="C66" s="41">
        <v>23</v>
      </c>
      <c r="D66" s="26" t="s">
        <v>98</v>
      </c>
      <c r="E66" s="70"/>
      <c r="F66" s="28">
        <v>2</v>
      </c>
      <c r="G66" s="28" t="s">
        <v>121</v>
      </c>
      <c r="H66" s="28" t="s">
        <v>121</v>
      </c>
      <c r="I66" s="20"/>
      <c r="J66" s="20"/>
      <c r="K66" s="20"/>
    </row>
    <row r="67" spans="1:11" s="18" customFormat="1" ht="27.95" customHeight="1" x14ac:dyDescent="0.25">
      <c r="A67" s="279"/>
      <c r="B67" s="279"/>
      <c r="C67" s="95">
        <v>23</v>
      </c>
      <c r="D67" s="100" t="s">
        <v>99</v>
      </c>
      <c r="E67" s="26"/>
      <c r="F67" s="70">
        <v>2</v>
      </c>
      <c r="G67" s="28" t="s">
        <v>133</v>
      </c>
      <c r="H67" s="28" t="s">
        <v>139</v>
      </c>
      <c r="I67" s="20"/>
      <c r="J67" s="20"/>
      <c r="K67" s="20"/>
    </row>
    <row r="68" spans="1:11" s="18" customFormat="1" ht="27.95" customHeight="1" x14ac:dyDescent="0.25">
      <c r="A68" s="279"/>
      <c r="B68" s="279"/>
      <c r="C68" s="95">
        <v>24</v>
      </c>
      <c r="D68" s="98" t="s">
        <v>100</v>
      </c>
      <c r="E68" s="26"/>
      <c r="F68" s="70">
        <v>0.4</v>
      </c>
      <c r="G68" s="28" t="s">
        <v>134</v>
      </c>
      <c r="H68" s="28" t="s">
        <v>134</v>
      </c>
      <c r="I68" s="20"/>
      <c r="J68" s="20"/>
      <c r="K68" s="20"/>
    </row>
    <row r="69" spans="1:11" s="18" customFormat="1" ht="27.95" customHeight="1" x14ac:dyDescent="0.25">
      <c r="A69" s="279"/>
      <c r="B69" s="279"/>
      <c r="C69" s="95">
        <v>25</v>
      </c>
      <c r="D69" s="26" t="s">
        <v>101</v>
      </c>
      <c r="E69" s="26"/>
      <c r="F69" s="70">
        <v>0.4</v>
      </c>
      <c r="G69" s="28" t="s">
        <v>133</v>
      </c>
      <c r="H69" s="28" t="s">
        <v>139</v>
      </c>
      <c r="I69" s="20"/>
      <c r="J69" s="20"/>
      <c r="K69" s="20"/>
    </row>
    <row r="70" spans="1:11" s="18" customFormat="1" ht="27.95" customHeight="1" x14ac:dyDescent="0.25">
      <c r="A70" s="279"/>
      <c r="B70" s="279"/>
      <c r="C70" s="95">
        <v>26</v>
      </c>
      <c r="D70" s="26" t="s">
        <v>102</v>
      </c>
      <c r="E70" s="26"/>
      <c r="F70" s="70">
        <v>2</v>
      </c>
      <c r="G70" s="28" t="s">
        <v>122</v>
      </c>
      <c r="H70" s="28" t="s">
        <v>122</v>
      </c>
      <c r="I70" s="20"/>
      <c r="J70" s="20"/>
      <c r="K70" s="20"/>
    </row>
    <row r="71" spans="1:11" s="18" customFormat="1" ht="27.95" customHeight="1" x14ac:dyDescent="0.25">
      <c r="A71" s="279"/>
      <c r="B71" s="279"/>
      <c r="C71" s="95">
        <v>27</v>
      </c>
      <c r="D71" s="98" t="s">
        <v>103</v>
      </c>
      <c r="E71" s="26"/>
      <c r="F71" s="70">
        <v>2</v>
      </c>
      <c r="G71" s="28" t="s">
        <v>57</v>
      </c>
      <c r="H71" s="28" t="s">
        <v>57</v>
      </c>
      <c r="I71" s="20"/>
      <c r="J71" s="20"/>
      <c r="K71" s="20"/>
    </row>
    <row r="72" spans="1:11" s="18" customFormat="1" ht="27.95" customHeight="1" x14ac:dyDescent="0.25">
      <c r="A72" s="279"/>
      <c r="B72" s="279"/>
      <c r="C72" s="95">
        <v>28</v>
      </c>
      <c r="D72" s="26" t="s">
        <v>104</v>
      </c>
      <c r="E72" s="26"/>
      <c r="F72" s="70">
        <v>1.65</v>
      </c>
      <c r="G72" s="28" t="s">
        <v>121</v>
      </c>
      <c r="H72" s="28" t="s">
        <v>121</v>
      </c>
      <c r="I72" s="20"/>
      <c r="J72" s="20"/>
      <c r="K72" s="20"/>
    </row>
    <row r="73" spans="1:11" s="18" customFormat="1" ht="27.95" customHeight="1" x14ac:dyDescent="0.25">
      <c r="A73" s="279"/>
      <c r="B73" s="279"/>
      <c r="C73" s="95">
        <v>29</v>
      </c>
      <c r="D73" s="26" t="s">
        <v>105</v>
      </c>
      <c r="E73" s="35"/>
      <c r="F73" s="130">
        <v>0.1</v>
      </c>
      <c r="G73" s="28" t="s">
        <v>135</v>
      </c>
      <c r="H73" s="28" t="s">
        <v>122</v>
      </c>
      <c r="I73" s="20"/>
      <c r="J73" s="20"/>
      <c r="K73" s="20"/>
    </row>
    <row r="74" spans="1:11" s="18" customFormat="1" ht="27.95" customHeight="1" x14ac:dyDescent="0.25">
      <c r="A74" s="279"/>
      <c r="B74" s="279"/>
      <c r="C74" s="95">
        <v>30</v>
      </c>
      <c r="D74" s="36" t="s">
        <v>106</v>
      </c>
      <c r="E74" s="34"/>
      <c r="F74" s="28">
        <v>0.4</v>
      </c>
      <c r="G74" s="28" t="s">
        <v>134</v>
      </c>
      <c r="H74" s="28" t="s">
        <v>134</v>
      </c>
      <c r="I74" s="20"/>
      <c r="J74" s="20"/>
      <c r="K74" s="20"/>
    </row>
    <row r="75" spans="1:11" s="25" customFormat="1" ht="24.95" customHeight="1" x14ac:dyDescent="0.25">
      <c r="A75" s="280" t="s">
        <v>109</v>
      </c>
      <c r="B75" s="280"/>
      <c r="C75" s="280"/>
      <c r="D75" s="280"/>
      <c r="E75" s="23">
        <f>SUM(E45:E74)</f>
        <v>21.299999999999994</v>
      </c>
      <c r="F75" s="23">
        <f>SUM(F45:F74)</f>
        <v>10.950000000000001</v>
      </c>
      <c r="G75" s="107"/>
      <c r="H75" s="107"/>
      <c r="I75" s="24"/>
      <c r="J75" s="24"/>
      <c r="K75" s="24"/>
    </row>
    <row r="76" spans="1:11" s="27" customFormat="1" x14ac:dyDescent="0.25">
      <c r="A76" s="56"/>
      <c r="B76" s="56"/>
      <c r="C76" s="4"/>
      <c r="D76" s="5"/>
      <c r="E76" s="38"/>
      <c r="F76" s="38"/>
      <c r="G76" s="106"/>
      <c r="H76" s="106"/>
      <c r="I76" s="10"/>
      <c r="J76" s="10"/>
      <c r="K76" s="10"/>
    </row>
    <row r="77" spans="1:11" s="27" customFormat="1" x14ac:dyDescent="0.25">
      <c r="A77" s="56"/>
      <c r="B77" s="56"/>
      <c r="C77" s="4"/>
      <c r="D77" s="5"/>
      <c r="E77" s="38"/>
      <c r="F77" s="38"/>
      <c r="G77" s="106"/>
      <c r="H77" s="106"/>
      <c r="I77" s="10"/>
      <c r="J77" s="10"/>
      <c r="K77" s="10"/>
    </row>
    <row r="78" spans="1:11" s="27" customFormat="1" x14ac:dyDescent="0.25">
      <c r="A78" s="56"/>
      <c r="B78" s="56"/>
      <c r="C78" s="4"/>
      <c r="D78" s="5"/>
      <c r="E78" s="38"/>
      <c r="F78" s="38"/>
      <c r="G78" s="106"/>
      <c r="H78" s="106"/>
      <c r="I78" s="10"/>
      <c r="J78" s="10"/>
      <c r="K78" s="10"/>
    </row>
    <row r="79" spans="1:11" s="11" customFormat="1" ht="18.75" customHeight="1" x14ac:dyDescent="0.25">
      <c r="A79" s="93" t="s">
        <v>27</v>
      </c>
      <c r="B79" s="266" t="s">
        <v>29</v>
      </c>
      <c r="C79" s="266"/>
      <c r="D79" s="266"/>
      <c r="E79" s="266"/>
      <c r="F79" s="266"/>
      <c r="G79" s="104"/>
      <c r="H79" s="104"/>
      <c r="I79" s="50"/>
      <c r="J79" s="50"/>
      <c r="K79" s="50"/>
    </row>
    <row r="80" spans="1:11" s="8" customFormat="1" ht="18.75" customHeight="1" x14ac:dyDescent="0.25">
      <c r="A80" s="271" t="s">
        <v>10</v>
      </c>
      <c r="B80" s="271"/>
      <c r="C80" s="271"/>
      <c r="D80" s="18" t="s">
        <v>75</v>
      </c>
      <c r="E80" s="37"/>
      <c r="F80" s="37"/>
      <c r="G80" s="106"/>
      <c r="H80" s="106"/>
      <c r="I80" s="21"/>
      <c r="J80" s="21"/>
      <c r="K80" s="21"/>
    </row>
    <row r="81" spans="1:16" s="8" customFormat="1" ht="18.75" customHeight="1" x14ac:dyDescent="0.25">
      <c r="A81" s="271" t="s">
        <v>28</v>
      </c>
      <c r="B81" s="271"/>
      <c r="C81" s="271"/>
      <c r="D81" s="18" t="s">
        <v>118</v>
      </c>
      <c r="E81" s="37"/>
      <c r="F81" s="37"/>
      <c r="G81" s="106"/>
      <c r="H81" s="106"/>
      <c r="I81" s="21"/>
      <c r="J81" s="21"/>
      <c r="K81" s="21"/>
    </row>
    <row r="82" spans="1:16" s="8" customFormat="1" ht="18.75" customHeight="1" x14ac:dyDescent="0.25">
      <c r="A82" s="53"/>
      <c r="B82" s="53"/>
      <c r="C82" s="9"/>
      <c r="D82" s="19"/>
      <c r="E82" s="10"/>
      <c r="F82" s="10"/>
      <c r="G82" s="106"/>
      <c r="H82" s="106"/>
      <c r="I82" s="21"/>
      <c r="J82" s="21"/>
      <c r="K82" s="21"/>
    </row>
    <row r="83" spans="1:16" s="18" customFormat="1" ht="23.1" customHeight="1" x14ac:dyDescent="0.25">
      <c r="A83" s="259" t="s">
        <v>12</v>
      </c>
      <c r="B83" s="259" t="s">
        <v>13</v>
      </c>
      <c r="C83" s="259" t="s">
        <v>14</v>
      </c>
      <c r="D83" s="259"/>
      <c r="E83" s="272" t="s">
        <v>15</v>
      </c>
      <c r="F83" s="272"/>
      <c r="G83" s="275" t="s">
        <v>128</v>
      </c>
      <c r="H83" s="275" t="s">
        <v>129</v>
      </c>
      <c r="I83" s="20"/>
      <c r="J83" s="20"/>
      <c r="K83" s="20"/>
    </row>
    <row r="84" spans="1:16" s="18" customFormat="1" ht="23.1" customHeight="1" x14ac:dyDescent="0.25">
      <c r="A84" s="259"/>
      <c r="B84" s="259"/>
      <c r="C84" s="259"/>
      <c r="D84" s="259"/>
      <c r="E84" s="94" t="s">
        <v>1</v>
      </c>
      <c r="F84" s="94" t="s">
        <v>2</v>
      </c>
      <c r="G84" s="276"/>
      <c r="H84" s="276"/>
      <c r="I84" s="20"/>
      <c r="J84" s="20"/>
      <c r="K84" s="20"/>
    </row>
    <row r="85" spans="1:16" s="18" customFormat="1" ht="23.1" customHeight="1" x14ac:dyDescent="0.25">
      <c r="A85" s="259"/>
      <c r="B85" s="259"/>
      <c r="C85" s="259"/>
      <c r="D85" s="259"/>
      <c r="E85" s="94" t="s">
        <v>16</v>
      </c>
      <c r="F85" s="67" t="s">
        <v>3</v>
      </c>
      <c r="G85" s="277"/>
      <c r="H85" s="277"/>
      <c r="I85" s="20"/>
      <c r="J85" s="20"/>
      <c r="K85" s="20"/>
    </row>
    <row r="86" spans="1:16" s="18" customFormat="1" ht="68.099999999999994" customHeight="1" thickBot="1" x14ac:dyDescent="0.3">
      <c r="A86" s="122" t="s">
        <v>124</v>
      </c>
      <c r="B86" s="121" t="s">
        <v>127</v>
      </c>
      <c r="C86" s="41">
        <v>1</v>
      </c>
      <c r="D86" s="101" t="s">
        <v>146</v>
      </c>
      <c r="E86" s="69">
        <v>8</v>
      </c>
      <c r="F86" s="67">
        <v>0</v>
      </c>
      <c r="G86" s="281" t="s">
        <v>140</v>
      </c>
      <c r="H86" s="263" t="s">
        <v>141</v>
      </c>
      <c r="I86" s="20"/>
      <c r="J86" s="20"/>
      <c r="K86" s="20"/>
    </row>
    <row r="87" spans="1:16" s="44" customFormat="1" ht="27.95" customHeight="1" thickBot="1" x14ac:dyDescent="0.3">
      <c r="A87" s="278" t="s">
        <v>125</v>
      </c>
      <c r="B87" s="288" t="s">
        <v>123</v>
      </c>
      <c r="C87" s="41">
        <v>1</v>
      </c>
      <c r="D87" s="42" t="s">
        <v>110</v>
      </c>
      <c r="E87" s="69">
        <v>0.5</v>
      </c>
      <c r="F87" s="69">
        <v>0.25</v>
      </c>
      <c r="G87" s="282"/>
      <c r="H87" s="264"/>
      <c r="I87" s="52"/>
      <c r="J87" s="52"/>
      <c r="K87" s="52"/>
      <c r="L87" s="43"/>
      <c r="M87" s="43"/>
      <c r="N87" s="43"/>
      <c r="O87" s="43"/>
      <c r="P87" s="43"/>
    </row>
    <row r="88" spans="1:16" s="43" customFormat="1" ht="27.95" customHeight="1" x14ac:dyDescent="0.25">
      <c r="A88" s="279"/>
      <c r="B88" s="289"/>
      <c r="C88" s="41">
        <v>2</v>
      </c>
      <c r="D88" s="88" t="s">
        <v>111</v>
      </c>
      <c r="E88" s="69">
        <v>0.1</v>
      </c>
      <c r="F88" s="69">
        <v>0.5</v>
      </c>
      <c r="G88" s="282"/>
      <c r="H88" s="264"/>
      <c r="I88" s="52"/>
      <c r="J88" s="52"/>
      <c r="K88" s="52"/>
    </row>
    <row r="89" spans="1:16" s="43" customFormat="1" ht="27.95" customHeight="1" x14ac:dyDescent="0.25">
      <c r="A89" s="279"/>
      <c r="B89" s="290"/>
      <c r="C89" s="87">
        <v>3</v>
      </c>
      <c r="D89" s="40" t="s">
        <v>145</v>
      </c>
      <c r="E89" s="69">
        <v>2</v>
      </c>
      <c r="F89" s="69">
        <v>0</v>
      </c>
      <c r="G89" s="282"/>
      <c r="H89" s="264"/>
      <c r="I89" s="102"/>
      <c r="J89" s="52"/>
      <c r="K89" s="52"/>
    </row>
    <row r="90" spans="1:16" s="43" customFormat="1" ht="31.5" x14ac:dyDescent="0.25">
      <c r="A90" s="287"/>
      <c r="B90" s="89" t="s">
        <v>126</v>
      </c>
      <c r="C90" s="87">
        <v>1</v>
      </c>
      <c r="D90" s="88" t="s">
        <v>112</v>
      </c>
      <c r="E90" s="69">
        <v>0.4</v>
      </c>
      <c r="F90" s="69">
        <v>0</v>
      </c>
      <c r="G90" s="283"/>
      <c r="H90" s="265"/>
      <c r="I90" s="52"/>
      <c r="J90" s="52"/>
      <c r="K90" s="52"/>
    </row>
    <row r="91" spans="1:16" s="18" customFormat="1" ht="24.95" customHeight="1" x14ac:dyDescent="0.25">
      <c r="A91" s="274" t="s">
        <v>38</v>
      </c>
      <c r="B91" s="274"/>
      <c r="C91" s="274"/>
      <c r="D91" s="274"/>
      <c r="E91" s="45">
        <f>SUM(E86:E90)</f>
        <v>11</v>
      </c>
      <c r="F91" s="45">
        <f>SUM(F86:F90)</f>
        <v>0.75</v>
      </c>
      <c r="G91" s="111"/>
      <c r="H91" s="112"/>
      <c r="I91" s="20"/>
      <c r="J91" s="20"/>
      <c r="K91" s="20"/>
    </row>
    <row r="92" spans="1:16" s="46" customFormat="1" x14ac:dyDescent="0.25">
      <c r="A92" s="57"/>
      <c r="B92" s="61"/>
      <c r="C92" s="49"/>
      <c r="D92" s="49"/>
      <c r="E92" s="65"/>
      <c r="F92" s="65"/>
      <c r="G92" s="108"/>
      <c r="H92" s="108"/>
      <c r="I92" s="47"/>
      <c r="J92" s="47"/>
      <c r="K92" s="47"/>
    </row>
    <row r="93" spans="1:16" s="46" customFormat="1" x14ac:dyDescent="0.25">
      <c r="A93" s="58"/>
      <c r="B93" s="58"/>
      <c r="E93" s="65"/>
      <c r="F93" s="65"/>
      <c r="G93" s="108"/>
      <c r="H93" s="108"/>
      <c r="I93" s="47"/>
      <c r="J93" s="47"/>
      <c r="K93" s="47"/>
    </row>
    <row r="94" spans="1:16" customFormat="1" ht="24.95" customHeight="1" x14ac:dyDescent="0.25">
      <c r="A94" s="59" t="s">
        <v>30</v>
      </c>
      <c r="B94" s="62" t="s">
        <v>31</v>
      </c>
      <c r="E94" s="66"/>
      <c r="F94" s="66"/>
      <c r="G94" s="109"/>
      <c r="H94" s="109"/>
      <c r="I94" s="48"/>
      <c r="J94" s="48"/>
      <c r="K94" s="48"/>
    </row>
    <row r="95" spans="1:16" customFormat="1" ht="24.95" customHeight="1" x14ac:dyDescent="0.25">
      <c r="A95" s="26" t="s">
        <v>32</v>
      </c>
      <c r="B95" s="63">
        <v>11</v>
      </c>
      <c r="E95" s="66"/>
      <c r="F95" s="66"/>
      <c r="G95" s="109"/>
      <c r="H95" s="109"/>
      <c r="I95" s="48"/>
      <c r="J95" s="48"/>
      <c r="K95" s="48"/>
    </row>
    <row r="96" spans="1:16" ht="24.95" customHeight="1" x14ac:dyDescent="0.25">
      <c r="A96" s="26" t="s">
        <v>33</v>
      </c>
      <c r="B96" s="63">
        <f>+E75+F75</f>
        <v>32.249999999999993</v>
      </c>
    </row>
    <row r="97" spans="1:2" ht="24.95" customHeight="1" x14ac:dyDescent="0.25">
      <c r="A97" s="26" t="s">
        <v>34</v>
      </c>
      <c r="B97" s="63">
        <v>11.75</v>
      </c>
    </row>
    <row r="98" spans="1:2" ht="24.95" customHeight="1" x14ac:dyDescent="0.25">
      <c r="A98" s="59" t="s">
        <v>35</v>
      </c>
      <c r="B98" s="64">
        <f>SUM(B95:B97)</f>
        <v>54.999999999999993</v>
      </c>
    </row>
  </sheetData>
  <mergeCells count="47">
    <mergeCell ref="E42:F42"/>
    <mergeCell ref="G42:G44"/>
    <mergeCell ref="A16:A21"/>
    <mergeCell ref="B16:B18"/>
    <mergeCell ref="A87:A90"/>
    <mergeCell ref="B87:B89"/>
    <mergeCell ref="A80:C80"/>
    <mergeCell ref="A81:C81"/>
    <mergeCell ref="A40:C40"/>
    <mergeCell ref="A42:A44"/>
    <mergeCell ref="B42:B44"/>
    <mergeCell ref="C42:D44"/>
    <mergeCell ref="A23:D23"/>
    <mergeCell ref="B38:F38"/>
    <mergeCell ref="A39:C39"/>
    <mergeCell ref="G17:G22"/>
    <mergeCell ref="A91:D91"/>
    <mergeCell ref="G13:G15"/>
    <mergeCell ref="H13:H15"/>
    <mergeCell ref="H42:H44"/>
    <mergeCell ref="G83:G85"/>
    <mergeCell ref="H83:H85"/>
    <mergeCell ref="A83:A85"/>
    <mergeCell ref="B83:B85"/>
    <mergeCell ref="C83:D85"/>
    <mergeCell ref="E83:F83"/>
    <mergeCell ref="A45:A74"/>
    <mergeCell ref="B45:B74"/>
    <mergeCell ref="A75:D75"/>
    <mergeCell ref="B79:F79"/>
    <mergeCell ref="G86:G90"/>
    <mergeCell ref="H86:H90"/>
    <mergeCell ref="H17:H22"/>
    <mergeCell ref="B7:F7"/>
    <mergeCell ref="E1:F1"/>
    <mergeCell ref="A2:F2"/>
    <mergeCell ref="A3:F3"/>
    <mergeCell ref="B5:F5"/>
    <mergeCell ref="A6:F6"/>
    <mergeCell ref="B19:B21"/>
    <mergeCell ref="B9:F9"/>
    <mergeCell ref="A11:C11"/>
    <mergeCell ref="A13:A15"/>
    <mergeCell ref="B13:B15"/>
    <mergeCell ref="C13:D15"/>
    <mergeCell ref="E13:F13"/>
    <mergeCell ref="A10:H10"/>
  </mergeCells>
  <pageMargins left="0.7" right="0" top="0.5" bottom="0.2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Form 3</vt:lpstr>
      <vt:lpstr>Form 3(a)</vt:lpstr>
      <vt:lpstr>Form 4</vt:lpstr>
      <vt:lpstr>DS &amp; Electorate</vt:lpstr>
      <vt:lpstr>'Form 3(a)'!Print_Titles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2021-02-13T07:42:27Z</dcterms:modified>
</cp:coreProperties>
</file>